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용현\Desktop\펀드운용1팀\2026년\1. 출자사업\'26년 5월 수시(5.29.)\2. 품의\붙임3. 모태펀드(중기부 소관) 2026년 5월 수시 제안서 양식\"/>
    </mc:Choice>
  </mc:AlternateContent>
  <xr:revisionPtr revIDLastSave="0" documentId="13_ncr:1_{5EF3DDDC-1390-4D8F-99B9-9E228424A5A3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1. 청산완료 조합 총괄(전체)" sheetId="1" r:id="rId1"/>
    <sheet name="2. 운용중인 조합 총괄" sheetId="2" r:id="rId2"/>
    <sheet name="2-1. 운용중 모태자조합 정보" sheetId="4" r:id="rId3"/>
    <sheet name="3. 주주 및 출자자 명부" sheetId="3" r:id="rId4"/>
  </sheets>
  <definedNames>
    <definedName name="_xlnm.Print_Area" localSheetId="2">'2-1. 운용중 모태자조합 정보'!$A$1:$N$22</definedName>
  </definedNames>
  <calcPr calcId="191029"/>
  <customWorkbookViews>
    <customWorkbookView name="이진석 - 사용자 보기" guid="{ACA9A0E0-7E3A-4142-9DDC-FA61DB542A25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2" l="1"/>
  <c r="J45" i="2"/>
  <c r="I45" i="2"/>
  <c r="L45" i="2" s="1"/>
  <c r="N14" i="2" l="1"/>
  <c r="U11" i="2"/>
  <c r="V11" i="2" s="1"/>
  <c r="W11" i="2"/>
  <c r="X11" i="2" s="1"/>
  <c r="W12" i="2"/>
  <c r="X12" i="2" s="1"/>
  <c r="U12" i="2"/>
  <c r="V12" i="2" s="1"/>
  <c r="O14" i="2"/>
  <c r="P14" i="2"/>
  <c r="Q14" i="2"/>
  <c r="R14" i="2"/>
  <c r="S14" i="2"/>
  <c r="M14" i="2"/>
  <c r="P11" i="1"/>
  <c r="L14" i="1"/>
  <c r="U14" i="2" l="1"/>
  <c r="V14" i="2" s="1"/>
  <c r="W14" i="2"/>
  <c r="X14" i="2" s="1"/>
  <c r="T14" i="2"/>
  <c r="R11" i="1"/>
  <c r="P12" i="1"/>
  <c r="R12" i="1"/>
  <c r="M14" i="1"/>
  <c r="N14" i="1"/>
  <c r="O14" i="1"/>
  <c r="P14" i="1" l="1"/>
  <c r="R14" i="1"/>
  <c r="D12" i="3"/>
  <c r="D13" i="3"/>
  <c r="D14" i="3"/>
  <c r="D15" i="3"/>
  <c r="D16" i="3"/>
  <c r="C17" i="3"/>
  <c r="E12" i="3" s="1"/>
  <c r="C32" i="3"/>
  <c r="E27" i="3" s="1"/>
  <c r="D32" i="3"/>
  <c r="C41" i="3"/>
  <c r="E40" i="3" s="1"/>
  <c r="D41" i="3"/>
  <c r="E36" i="3" l="1"/>
  <c r="E37" i="3"/>
  <c r="D17" i="3"/>
  <c r="E39" i="3"/>
  <c r="E38" i="3"/>
  <c r="E16" i="3"/>
  <c r="E15" i="3"/>
  <c r="E31" i="3"/>
  <c r="E14" i="3"/>
  <c r="E30" i="3"/>
  <c r="E29" i="3"/>
  <c r="E13" i="3"/>
  <c r="E28" i="3"/>
  <c r="K48" i="2"/>
  <c r="J48" i="2"/>
  <c r="I48" i="2"/>
  <c r="L48" i="2" s="1"/>
  <c r="K47" i="2"/>
  <c r="J47" i="2"/>
  <c r="I47" i="2"/>
  <c r="L47" i="2" s="1"/>
  <c r="K46" i="2"/>
  <c r="J46" i="2"/>
  <c r="I46" i="2"/>
  <c r="L46" i="2" s="1"/>
  <c r="E38" i="2"/>
  <c r="E35" i="2"/>
  <c r="E31" i="2"/>
  <c r="E29" i="2"/>
  <c r="E41" i="3" l="1"/>
  <c r="E17" i="3"/>
  <c r="E32" i="3"/>
  <c r="E39" i="2"/>
  <c r="E32" i="2"/>
  <c r="G36" i="1" l="1"/>
  <c r="G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오병섭</author>
  </authors>
  <commentList>
    <comment ref="E10" authorId="0" shapeId="0" xr:uid="{D3B8D623-ECE0-4795-BEEC-1E53E5C6F689}">
      <text>
        <r>
          <rPr>
            <sz val="9"/>
            <color indexed="81"/>
            <rFont val="돋움"/>
            <family val="3"/>
            <charset val="129"/>
          </rPr>
          <t>결성총회일이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<sst xmlns="http://schemas.openxmlformats.org/spreadsheetml/2006/main" count="315" uniqueCount="217">
  <si>
    <t>결성일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</si>
  <si>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</si>
  <si>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</si>
  <si>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</si>
  <si>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Multiple</t>
    <phoneticPr fontId="3" type="noConversion"/>
  </si>
  <si>
    <t>D</t>
    <phoneticPr fontId="3" type="noConversion"/>
  </si>
  <si>
    <t>E</t>
    <phoneticPr fontId="3" type="noConversion"/>
  </si>
  <si>
    <t>조합명</t>
    <phoneticPr fontId="3" type="noConversion"/>
  </si>
  <si>
    <t>투자총액</t>
    <phoneticPr fontId="3" type="noConversion"/>
  </si>
  <si>
    <t>보유현금</t>
    <phoneticPr fontId="3" type="noConversion"/>
  </si>
  <si>
    <t>AA</t>
    <phoneticPr fontId="3" type="noConversion"/>
  </si>
  <si>
    <t>BB</t>
    <phoneticPr fontId="3" type="noConversion"/>
  </si>
  <si>
    <t>CC</t>
    <phoneticPr fontId="3" type="noConversion"/>
  </si>
  <si>
    <t>DD</t>
    <phoneticPr fontId="3" type="noConversion"/>
  </si>
  <si>
    <t>EE</t>
    <phoneticPr fontId="3" type="noConversion"/>
  </si>
  <si>
    <t>FF</t>
    <phoneticPr fontId="3" type="noConversion"/>
  </si>
  <si>
    <t>GG</t>
    <phoneticPr fontId="3" type="noConversion"/>
  </si>
  <si>
    <t>합계</t>
    <phoneticPr fontId="3" type="noConversion"/>
  </si>
  <si>
    <t>종목</t>
    <phoneticPr fontId="3" type="noConversion"/>
  </si>
  <si>
    <t>가치</t>
    <phoneticPr fontId="3" type="noConversion"/>
  </si>
  <si>
    <t>근거</t>
    <phoneticPr fontId="3" type="noConversion"/>
  </si>
  <si>
    <t>조합가치</t>
    <phoneticPr fontId="3" type="noConversion"/>
  </si>
  <si>
    <t>시장성 없는 자산</t>
    <phoneticPr fontId="3" type="noConversion"/>
  </si>
  <si>
    <t>시장성 있는 자산</t>
    <phoneticPr fontId="3" type="noConversion"/>
  </si>
  <si>
    <t>투자자산</t>
    <phoneticPr fontId="3" type="noConversion"/>
  </si>
  <si>
    <t xml:space="preserve">투자자산 </t>
    <phoneticPr fontId="3" type="noConversion"/>
  </si>
  <si>
    <t>F</t>
    <phoneticPr fontId="3" type="noConversion"/>
  </si>
  <si>
    <t>G = C+D+E</t>
    <phoneticPr fontId="3" type="noConversion"/>
  </si>
  <si>
    <t>H =G / A</t>
    <phoneticPr fontId="3" type="noConversion"/>
  </si>
  <si>
    <t>E = B / A</t>
    <phoneticPr fontId="3" type="noConversion"/>
  </si>
  <si>
    <t>F = C / B</t>
    <phoneticPr fontId="3" type="noConversion"/>
  </si>
  <si>
    <t>G = B / D</t>
    <phoneticPr fontId="3" type="noConversion"/>
  </si>
  <si>
    <t>자본금</t>
    <phoneticPr fontId="3" type="noConversion"/>
  </si>
  <si>
    <t>자본잉여금</t>
    <phoneticPr fontId="3" type="noConversion"/>
  </si>
  <si>
    <t>이익잉여금</t>
    <phoneticPr fontId="3" type="noConversion"/>
  </si>
  <si>
    <t>자본조정</t>
    <phoneticPr fontId="3" type="noConversion"/>
  </si>
  <si>
    <t>자본총계</t>
    <phoneticPr fontId="3" type="noConversion"/>
  </si>
  <si>
    <t>부채총계</t>
    <phoneticPr fontId="3" type="noConversion"/>
  </si>
  <si>
    <t>자산총계</t>
    <phoneticPr fontId="3" type="noConversion"/>
  </si>
  <si>
    <t>부채비율</t>
    <phoneticPr fontId="3" type="noConversion"/>
  </si>
  <si>
    <t>자기자본비율</t>
    <phoneticPr fontId="3" type="noConversion"/>
  </si>
  <si>
    <t>약정총액</t>
    <phoneticPr fontId="3" type="noConversion"/>
  </si>
  <si>
    <t>E = D / B</t>
    <phoneticPr fontId="3" type="noConversion"/>
  </si>
  <si>
    <t>투자비율</t>
    <phoneticPr fontId="3" type="noConversion"/>
  </si>
  <si>
    <t>F = C / A</t>
    <phoneticPr fontId="3" type="noConversion"/>
  </si>
  <si>
    <t>청산일</t>
    <phoneticPr fontId="3" type="noConversion"/>
  </si>
  <si>
    <t>납입/분배</t>
    <phoneticPr fontId="3" type="noConversion"/>
  </si>
  <si>
    <t>거래일</t>
    <phoneticPr fontId="3" type="noConversion"/>
  </si>
  <si>
    <t>구분</t>
    <phoneticPr fontId="3" type="noConversion"/>
  </si>
  <si>
    <t>납입</t>
    <phoneticPr fontId="3" type="noConversion"/>
  </si>
  <si>
    <t>분배</t>
    <phoneticPr fontId="3" type="noConversion"/>
  </si>
  <si>
    <t>거래금액*</t>
    <phoneticPr fontId="3" type="noConversion"/>
  </si>
  <si>
    <t>창업투자조합</t>
    <phoneticPr fontId="3" type="noConversion"/>
  </si>
  <si>
    <t>투자업체수</t>
    <phoneticPr fontId="3" type="noConversion"/>
  </si>
  <si>
    <t>-</t>
    <phoneticPr fontId="3" type="noConversion"/>
  </si>
  <si>
    <t>기준수익률</t>
    <phoneticPr fontId="3" type="noConversion"/>
  </si>
  <si>
    <t>규약상</t>
    <phoneticPr fontId="3" type="noConversion"/>
  </si>
  <si>
    <t>비고</t>
    <phoneticPr fontId="3" type="noConversion"/>
  </si>
  <si>
    <t>일반</t>
    <phoneticPr fontId="3" type="noConversion"/>
  </si>
  <si>
    <t>한국벤처투자조합</t>
    <phoneticPr fontId="3" type="noConversion"/>
  </si>
  <si>
    <t xml:space="preserve">결성일 </t>
    <phoneticPr fontId="3" type="noConversion"/>
  </si>
  <si>
    <t xml:space="preserve">결성일  </t>
    <phoneticPr fontId="3" type="noConversion"/>
  </si>
  <si>
    <t>납입총액</t>
    <phoneticPr fontId="3" type="noConversion"/>
  </si>
  <si>
    <t>현금흐름 계</t>
    <phoneticPr fontId="3" type="noConversion"/>
  </si>
  <si>
    <t>(단위 : 백만원, %)</t>
    <phoneticPr fontId="3" type="noConversion"/>
  </si>
  <si>
    <t>* 실제 거래일 당시에 정확한 현금흐름을 기입</t>
    <phoneticPr fontId="3" type="noConversion"/>
  </si>
  <si>
    <t>해산 예정일</t>
    <phoneticPr fontId="3" type="noConversion"/>
  </si>
  <si>
    <t>(단위 : 백만원)</t>
    <phoneticPr fontId="3" type="noConversion"/>
  </si>
  <si>
    <t>시장성 있는 자산 + 시장성 없는 자산</t>
    <phoneticPr fontId="3" type="noConversion"/>
  </si>
  <si>
    <t xml:space="preserve">기준일 </t>
    <phoneticPr fontId="3" type="noConversion"/>
  </si>
  <si>
    <t>(yyyy-mm-dd)</t>
    <phoneticPr fontId="3" type="noConversion"/>
  </si>
  <si>
    <t>여</t>
    <phoneticPr fontId="3" type="noConversion"/>
  </si>
  <si>
    <t>부</t>
    <phoneticPr fontId="3" type="noConversion"/>
  </si>
  <si>
    <t xml:space="preserve">[별첨 5]     </t>
    <phoneticPr fontId="3" type="noConversion"/>
  </si>
  <si>
    <t>2027-08-31</t>
    <phoneticPr fontId="3" type="noConversion"/>
  </si>
  <si>
    <t>조합→회사</t>
    <phoneticPr fontId="3" type="noConversion"/>
  </si>
  <si>
    <t>회사→직원</t>
    <phoneticPr fontId="3" type="noConversion"/>
  </si>
  <si>
    <t>문화</t>
    <phoneticPr fontId="3" type="noConversion"/>
  </si>
  <si>
    <t xml:space="preserve">   -블라인드 펀드 : 투자대상을 미리 확정하지 않고 조성되는 펀드</t>
    <phoneticPr fontId="3" type="noConversion"/>
  </si>
  <si>
    <t xml:space="preserve">   -프로젝트 펀드 : 투자대상을 미리 확정한 이후 조성되는 펀드</t>
    <phoneticPr fontId="3" type="noConversion"/>
  </si>
  <si>
    <t>벤처투자조합</t>
    <phoneticPr fontId="3" type="noConversion"/>
  </si>
  <si>
    <t>신기술사업투자조합</t>
    <phoneticPr fontId="3" type="noConversion"/>
  </si>
  <si>
    <t>표2. 투자자산 평가내역</t>
    <phoneticPr fontId="3" type="noConversion"/>
  </si>
  <si>
    <t>표3. 회사계정 현황</t>
    <phoneticPr fontId="3" type="noConversion"/>
  </si>
  <si>
    <t>표2. 청산완료 조합의 현금흐름</t>
    <phoneticPr fontId="3" type="noConversion"/>
  </si>
  <si>
    <t>공동 운용사
(Co-GP) 여부</t>
    <phoneticPr fontId="3" type="noConversion"/>
  </si>
  <si>
    <t>(단위 : 원)</t>
    <phoneticPr fontId="3" type="noConversion"/>
  </si>
  <si>
    <t>X.XX%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</si>
  <si>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</si>
  <si>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</si>
  <si>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t xml:space="preserve">3) 조합성격 </t>
    <phoneticPr fontId="3" type="noConversion"/>
  </si>
  <si>
    <t>Multiple(조합가치)</t>
    <phoneticPr fontId="3" type="noConversion"/>
  </si>
  <si>
    <t>현금성 자산</t>
    <phoneticPr fontId="3" type="noConversion"/>
  </si>
  <si>
    <t>Multiple(현금성)</t>
    <phoneticPr fontId="3" type="noConversion"/>
  </si>
  <si>
    <t>IRR</t>
    <phoneticPr fontId="3" type="noConversion"/>
  </si>
  <si>
    <t>■ 청산완료 조합 총괄(전체)</t>
    <phoneticPr fontId="3" type="noConversion"/>
  </si>
  <si>
    <t>■ 운용중인 조합 총괄</t>
    <phoneticPr fontId="3" type="noConversion"/>
  </si>
  <si>
    <t>성과보수 지급금액</t>
    <phoneticPr fontId="3" type="noConversion"/>
  </si>
  <si>
    <t>표1. 청산완료 조합현황</t>
    <phoneticPr fontId="3" type="noConversion"/>
  </si>
  <si>
    <t>표1. 운용중 조합현황 (해산하였으나, 미청산상태의 조합 포함)</t>
    <phoneticPr fontId="3" type="noConversion"/>
  </si>
  <si>
    <t>정OO 의 특수관계인</t>
    <phoneticPr fontId="3" type="noConversion"/>
  </si>
  <si>
    <t>김OO</t>
    <phoneticPr fontId="3" type="noConversion"/>
  </si>
  <si>
    <t>장OO</t>
    <phoneticPr fontId="3" type="noConversion"/>
  </si>
  <si>
    <t>F은행</t>
    <phoneticPr fontId="3" type="noConversion"/>
  </si>
  <si>
    <t>E증권</t>
    <phoneticPr fontId="3" type="noConversion"/>
  </si>
  <si>
    <t>정OO</t>
    <phoneticPr fontId="3" type="noConversion"/>
  </si>
  <si>
    <t>지분율 (약정액 기준)</t>
    <phoneticPr fontId="3" type="noConversion"/>
  </si>
  <si>
    <t>납입액</t>
    <phoneticPr fontId="3" type="noConversion"/>
  </si>
  <si>
    <t>약정액</t>
    <phoneticPr fontId="3" type="noConversion"/>
  </si>
  <si>
    <t>출자자명</t>
    <phoneticPr fontId="3" type="noConversion"/>
  </si>
  <si>
    <t>(단위 : 원, %)</t>
    <phoneticPr fontId="3" type="noConversion"/>
  </si>
  <si>
    <t>강OO 의 특수관계인</t>
    <phoneticPr fontId="3" type="noConversion"/>
  </si>
  <si>
    <t>최OO</t>
    <phoneticPr fontId="3" type="noConversion"/>
  </si>
  <si>
    <t>D은행</t>
    <phoneticPr fontId="3" type="noConversion"/>
  </si>
  <si>
    <t>GP의 임직원</t>
    <phoneticPr fontId="3" type="noConversion"/>
  </si>
  <si>
    <t>고OO</t>
    <phoneticPr fontId="3" type="noConversion"/>
  </si>
  <si>
    <t>B산업</t>
    <phoneticPr fontId="3" type="noConversion"/>
  </si>
  <si>
    <t>강OO</t>
    <phoneticPr fontId="3" type="noConversion"/>
  </si>
  <si>
    <t>* 운용사의 임직원이 출자한 경우 비고란에 GP의 임직원으로 기재할 것</t>
    <phoneticPr fontId="3" type="noConversion"/>
  </si>
  <si>
    <t>2. 조합의 출자자 및 그 특수관계인 (청산완료 펀드 포함하여 모두 기재)</t>
    <phoneticPr fontId="3" type="noConversion"/>
  </si>
  <si>
    <t>A전자의 특수관계인</t>
    <phoneticPr fontId="3" type="noConversion"/>
  </si>
  <si>
    <t>A전자</t>
    <phoneticPr fontId="3" type="noConversion"/>
  </si>
  <si>
    <t>박OO</t>
    <phoneticPr fontId="3" type="noConversion"/>
  </si>
  <si>
    <t>지분율</t>
    <phoneticPr fontId="3" type="noConversion"/>
  </si>
  <si>
    <t>주식수</t>
    <phoneticPr fontId="3" type="noConversion"/>
  </si>
  <si>
    <t>주주명</t>
    <phoneticPr fontId="3" type="noConversion"/>
  </si>
  <si>
    <t>1. 회사의 주주 및 특수관계인</t>
    <phoneticPr fontId="3" type="noConversion"/>
  </si>
  <si>
    <t>[별첨 5]</t>
    <phoneticPr fontId="3" type="noConversion"/>
  </si>
  <si>
    <t>■  회사의 주주 및 조합의 출자자(모두 기재)</t>
    <phoneticPr fontId="3" type="noConversion"/>
  </si>
  <si>
    <t>모태 출자펀드 
여부</t>
    <phoneticPr fontId="3" type="noConversion"/>
  </si>
  <si>
    <t>GP 출자
약정액</t>
    <phoneticPr fontId="3" type="noConversion"/>
  </si>
  <si>
    <t>청년창업</t>
    <phoneticPr fontId="3" type="noConversion"/>
  </si>
  <si>
    <t>창업초기</t>
    <phoneticPr fontId="3" type="noConversion"/>
  </si>
  <si>
    <t>5) 성과보수 지급 후, 원금과 총이익(투자이익, 기타이익 등)의 합계를 기재(현금 기준, 세전)</t>
    <phoneticPr fontId="3" type="noConversion"/>
  </si>
  <si>
    <t>LP지분유동화</t>
    <phoneticPr fontId="3" type="noConversion"/>
  </si>
  <si>
    <t>모태펀드
출자비율</t>
    <phoneticPr fontId="3" type="noConversion"/>
  </si>
  <si>
    <t>-</t>
    <phoneticPr fontId="3" type="noConversion"/>
  </si>
  <si>
    <t>A조합</t>
    <phoneticPr fontId="3" type="noConversion"/>
  </si>
  <si>
    <t>B조합</t>
    <phoneticPr fontId="3" type="noConversion"/>
  </si>
  <si>
    <t>드라마</t>
    <phoneticPr fontId="3" type="noConversion"/>
  </si>
  <si>
    <t>D조합</t>
    <phoneticPr fontId="3" type="noConversion"/>
  </si>
  <si>
    <t>C조합</t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</si>
  <si>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4)</t>
    </r>
    <phoneticPr fontId="3" type="noConversion"/>
  </si>
  <si>
    <t>4) 펀드의 주목적 투자분야 기재(모태펀드가 출자한 펀드의 경우, 모태펀드 출자사업 공고문 상 출자분야 기재)</t>
    <phoneticPr fontId="3" type="noConversion"/>
  </si>
  <si>
    <t>I = C+D+F</t>
    <phoneticPr fontId="3" type="noConversion"/>
  </si>
  <si>
    <t>J = I / A</t>
    <phoneticPr fontId="3" type="noConversion"/>
  </si>
  <si>
    <t>투자원금(23년 1월 투자)</t>
    <phoneticPr fontId="3" type="noConversion"/>
  </si>
  <si>
    <t>블라인드</t>
    <phoneticPr fontId="3" type="noConversion"/>
  </si>
  <si>
    <t>프로젝트</t>
    <phoneticPr fontId="3" type="noConversion"/>
  </si>
  <si>
    <t>(작성기준일 : 접수 마감일)</t>
    <phoneticPr fontId="3" type="noConversion"/>
  </si>
  <si>
    <t>2023년말</t>
    <phoneticPr fontId="3" type="noConversion"/>
  </si>
  <si>
    <t>2024년말</t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</si>
  <si>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5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</si>
  <si>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t>운용사명</t>
    <phoneticPr fontId="3" type="noConversion"/>
  </si>
  <si>
    <t>운용사 사업자번호</t>
    <phoneticPr fontId="3" type="noConversion"/>
  </si>
  <si>
    <t>000-00-00000</t>
    <phoneticPr fontId="3" type="noConversion"/>
  </si>
  <si>
    <t>* 사업자등록증의 사업자번호를 기입(법인등록번호 아님)</t>
    <phoneticPr fontId="3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</si>
  <si>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1)</t>
    </r>
    <phoneticPr fontId="3" type="noConversion"/>
  </si>
  <si>
    <t>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3" type="noConversion"/>
  </si>
  <si>
    <t>2) 조합구분 : 벤처투자조합, 창업투자조합, 한국벤처투자조합, 개인투자조합, 신기술사업투자조합, 기업구조조정조합(기업구조개선사모투자전문회사), 사모투자전문회사, 기관전용 사모집합투자기구 등</t>
    <phoneticPr fontId="3" type="noConversion"/>
  </si>
  <si>
    <t>6) 성과보수 지급 후 IRR(세전), IRR 합계는 Pooled IRR 기준</t>
    <phoneticPr fontId="3" type="noConversion"/>
  </si>
  <si>
    <t>7) 투자의 주목적이 문화컨텐츠인 경우 "문화"로 기술, 그 외는 "일반"으로 기술</t>
    <phoneticPr fontId="3" type="noConversion"/>
  </si>
  <si>
    <r>
      <t>IRR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</si>
  <si>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비고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</si>
  <si>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 xml:space="preserve">3) 조합구분 : 벤처투자조합(기존 창업투자조합, 한국벤처투자조합), </t>
    </r>
    <r>
      <rPr>
        <sz val="9"/>
        <rFont val="맑은 고딕"/>
        <family val="3"/>
        <charset val="129"/>
      </rPr>
      <t>개인투자조합</t>
    </r>
    <r>
      <rPr>
        <sz val="9"/>
        <rFont val="맑은 고딕"/>
        <family val="3"/>
        <charset val="129"/>
        <scheme val="major"/>
      </rPr>
      <t>, 신기술사업투자조합, 기업구조조정조합(기업구조개선사모투자전문회사), 사모투자전문회사, 기관전용 사모집합투자기구 등</t>
    </r>
    <phoneticPr fontId="3" type="noConversion"/>
  </si>
  <si>
    <t xml:space="preserve">4) 조합성격 </t>
    <phoneticPr fontId="3" type="noConversion"/>
  </si>
  <si>
    <r>
      <t>투자(납입)기간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</si>
  <si>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t>2) 투자(납입)기간 : 투자기간이 없는 펀드는 납입기간 사용하며 투자(납입)기간이 없는 펀드의 경우 '해당없음'으로 기재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</si>
  <si>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</si>
  <si>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4)</t>
    </r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</si>
  <si>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5)</t>
    </r>
    <phoneticPr fontId="3" type="noConversion"/>
  </si>
  <si>
    <t>5) 주요투자분야 : 펀드의 주목적 투자분야 기재(모태펀드가 출자한 펀드의 경우, 모태펀드 출자사업 공고문 상 출자분야 기재)</t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</si>
  <si>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</si>
  <si>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투자자산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</si>
  <si>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t>6) 총배분금액 : 성과보수 지급 후, 원금과 총이익(투자이익, 기타이익 등)의 합계를 기재(현금 기준, 세전)</t>
    <phoneticPr fontId="3" type="noConversion"/>
  </si>
  <si>
    <t>조합등록번호1)</t>
    <phoneticPr fontId="3" type="noConversion"/>
  </si>
  <si>
    <t>1호조합</t>
    <phoneticPr fontId="3" type="noConversion"/>
  </si>
  <si>
    <t>2호조합</t>
    <phoneticPr fontId="3" type="noConversion"/>
  </si>
  <si>
    <t xml:space="preserve">   고유번호증 상의 고유번호(조합등록번호)를 기재, 사모집합투자기구와 같은 회사 형태는 사업자등록증의 사업자번호를 기재</t>
    <phoneticPr fontId="3" type="noConversion"/>
  </si>
  <si>
    <t>조합등록번호</t>
    <phoneticPr fontId="3" type="noConversion"/>
  </si>
  <si>
    <t>*  조합등록번호: 벤처투자조합, 창업투자조합, 한국벤처투자조합, 개인투자조합, 신기술사업투자조합, 농식품펀드의 경우는</t>
    <phoneticPr fontId="3" type="noConversion"/>
  </si>
  <si>
    <t xml:space="preserve">[별첨 5]  운용중 모태자조합 정보 등       </t>
    <phoneticPr fontId="25" type="noConversion"/>
  </si>
  <si>
    <t>1. 운용중 모태자조합*의 투자실적 기재</t>
    <phoneticPr fontId="25" type="noConversion"/>
  </si>
  <si>
    <t>* 해산하였으나, 미청산상태의 모태자조합 포함</t>
    <phoneticPr fontId="25" type="noConversion"/>
  </si>
  <si>
    <t>(단위: 백만원)</t>
    <phoneticPr fontId="25" type="noConversion"/>
  </si>
  <si>
    <t>GP명</t>
    <phoneticPr fontId="25" type="noConversion"/>
  </si>
  <si>
    <t>조합명</t>
    <phoneticPr fontId="25" type="noConversion"/>
  </si>
  <si>
    <t>결성일</t>
    <phoneticPr fontId="25" type="noConversion"/>
  </si>
  <si>
    <t>약정총액</t>
    <phoneticPr fontId="25" type="noConversion"/>
  </si>
  <si>
    <t>투자기간</t>
    <phoneticPr fontId="25" type="noConversion"/>
  </si>
  <si>
    <r>
      <t>제31조
(투자의 방법)
 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25" type="noConversion"/>
  </si>
  <si>
    <r>
      <t>제31조
(투자의 방법)
 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25" type="noConversion"/>
  </si>
  <si>
    <r>
      <t>제54조
(기타 특약사항)
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25" type="noConversion"/>
  </si>
  <si>
    <r>
      <t>제54조
(기타 특약사항)
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25" type="noConversion"/>
  </si>
  <si>
    <t>※ 작성예시</t>
    <phoneticPr fontId="25" type="noConversion"/>
  </si>
  <si>
    <t>A창투</t>
    <phoneticPr fontId="25" type="noConversion"/>
  </si>
  <si>
    <t>운용 중 모태자조합 없음</t>
    <phoneticPr fontId="25" type="noConversion"/>
  </si>
  <si>
    <t>B창투</t>
    <phoneticPr fontId="25" type="noConversion"/>
  </si>
  <si>
    <t>bb조합</t>
    <phoneticPr fontId="25" type="noConversion"/>
  </si>
  <si>
    <t>3년</t>
    <phoneticPr fontId="25" type="noConversion"/>
  </si>
  <si>
    <t>bbbb조합</t>
    <phoneticPr fontId="25" type="noConversion"/>
  </si>
  <si>
    <t>4년</t>
    <phoneticPr fontId="25" type="noConversion"/>
  </si>
  <si>
    <t>해당없음</t>
    <phoneticPr fontId="25" type="noConversion"/>
  </si>
  <si>
    <t>2) 기준일 : 제안서 접수일 (단, 전산입력 완료해야 투자실적으로 인정 가능)</t>
    <phoneticPr fontId="25" type="noConversion"/>
  </si>
  <si>
    <t>3) 모태펀드 기준규약 제31조(투자의 방법), 제54조(기타 특약사항)에 해당되는 개별 조합 규약의 투자의무비율을 각각 기재하되(조항 번호는 다를 수 있음), 규약상 투자의무 비율이 복수로 정의된 경우, 가장 투자 의무 금액이 큰 것으로 기재</t>
    <phoneticPr fontId="25" type="noConversion"/>
  </si>
  <si>
    <t>&lt;예시&gt; 제54조(기타 특약사항) 투자의무비율이 다음과 같을 경우, "제54조(기타 특약사항) 투자의무비율"을 "제1항" 기준으로 기재</t>
    <phoneticPr fontId="25" type="noConversion"/>
  </si>
  <si>
    <t>- 제1항 : 외부로부터 특허기술을 이전 받아 사업화하는 기업에 출자약정액의 60% 이상을 투자</t>
    <phoneticPr fontId="25" type="noConversion"/>
  </si>
  <si>
    <t>- 제2항 : 단, 지식재산서비스 기업에 20억원 이상을 투자</t>
    <phoneticPr fontId="25" type="noConversion"/>
  </si>
  <si>
    <t>4) 개별 조합 규약상 제31조(투자의 방법) 또는 제54조(기타 특약사항) 투자의무비율이 없는 경우 "해당 없음"으로 기재</t>
    <phoneticPr fontId="25" type="noConversion"/>
  </si>
  <si>
    <t>2025년말</t>
    <phoneticPr fontId="3" type="noConversion"/>
  </si>
  <si>
    <t>2026년 3월말</t>
    <phoneticPr fontId="3" type="noConversion"/>
  </si>
  <si>
    <t>10,000주 x 100,000원 = 1,000백만원 (코스닥 종목. '26년 5월말 종가 기준)</t>
    <phoneticPr fontId="3" type="noConversion"/>
  </si>
  <si>
    <t>장부가액 (2025년 12월 영업보고서 혹은 2026년 1분기 영업보고서)</t>
    <phoneticPr fontId="3" type="noConversion"/>
  </si>
  <si>
    <t>7) 투자자산 : 코스피 또는 코스닥 상장종목은 '26년 5월말 종가기준, IPO 예정종목은 예정가를 반영. 그외에는 최근년도 감사(또는 검토보고서) 상 장부가액 또는 최근년도 영업보고서 상 투자자산 평가금액으로 산정</t>
    <phoneticPr fontId="3" type="noConversion"/>
  </si>
  <si>
    <r>
      <t>100,000주 x 5,000원 = 500백만원 (코스닥 종목.</t>
    </r>
    <r>
      <rPr>
        <sz val="9"/>
        <rFont val="맑은 고딕"/>
        <family val="3"/>
        <charset val="129"/>
      </rPr>
      <t xml:space="preserve"> '26년 5월말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</si>
  <si>
    <r>
      <t xml:space="preserve">30,000주 x 100,000원 = 3,000백만원 (코스닥 종목.  </t>
    </r>
    <r>
      <rPr>
        <sz val="9"/>
        <rFont val="맑은 고딕"/>
        <family val="3"/>
        <charset val="129"/>
      </rPr>
      <t>'26년 5월말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</si>
  <si>
    <r>
      <t xml:space="preserve">100,000주 x 5,000원 = 500백만원 (코스닥 종목. </t>
    </r>
    <r>
      <rPr>
        <sz val="9"/>
        <rFont val="맑은 고딕"/>
        <family val="3"/>
        <charset val="129"/>
      </rPr>
      <t>'26년 5월말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</si>
</sst>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0.00_);[Red]\(0.00\)"/>
  </numFmts>
  <fonts count="35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color rgb="FFFF0000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4"/>
      <name val="맑은 고딕"/>
      <family val="3"/>
      <charset val="129"/>
    </font>
    <font>
      <b/>
      <sz val="14"/>
      <color rgb="FF0070C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  <scheme val="major"/>
    </font>
    <font>
      <sz val="9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b/>
      <i/>
      <u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14" fontId="6" fillId="0" borderId="3" xfId="0" applyNumberFormat="1" applyFont="1" applyBorder="1">
      <alignment vertical="center"/>
    </xf>
    <xf numFmtId="0" fontId="6" fillId="0" borderId="3" xfId="0" applyNumberFormat="1" applyFont="1" applyBorder="1" applyAlignment="1">
      <alignment vertical="center" shrinkToFit="1"/>
    </xf>
    <xf numFmtId="41" fontId="6" fillId="0" borderId="3" xfId="2" applyFont="1" applyBorder="1">
      <alignment vertical="center"/>
    </xf>
    <xf numFmtId="10" fontId="6" fillId="2" borderId="3" xfId="0" applyNumberFormat="1" applyFont="1" applyFill="1" applyBorder="1">
      <alignment vertical="center"/>
    </xf>
    <xf numFmtId="10" fontId="6" fillId="0" borderId="3" xfId="1" applyNumberFormat="1" applyFont="1" applyBorder="1">
      <alignment vertical="center"/>
    </xf>
    <xf numFmtId="41" fontId="6" fillId="0" borderId="3" xfId="2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left" vertical="center"/>
    </xf>
    <xf numFmtId="41" fontId="6" fillId="0" borderId="0" xfId="2" applyFont="1" applyBorder="1">
      <alignment vertical="center"/>
    </xf>
    <xf numFmtId="10" fontId="6" fillId="3" borderId="0" xfId="1" applyNumberFormat="1" applyFont="1" applyFill="1" applyBorder="1">
      <alignment vertical="center"/>
    </xf>
    <xf numFmtId="0" fontId="6" fillId="3" borderId="0" xfId="0" applyFont="1" applyFill="1" applyBorder="1">
      <alignment vertical="center"/>
    </xf>
    <xf numFmtId="10" fontId="6" fillId="0" borderId="0" xfId="1" applyNumberFormat="1" applyFont="1" applyBorder="1">
      <alignment vertical="center"/>
    </xf>
    <xf numFmtId="41" fontId="7" fillId="0" borderId="3" xfId="2" applyFont="1" applyBorder="1">
      <alignment vertical="center"/>
    </xf>
    <xf numFmtId="14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1" fontId="4" fillId="0" borderId="0" xfId="2" applyFont="1" applyAlignment="1">
      <alignment horizontal="center" vertical="center"/>
    </xf>
    <xf numFmtId="41" fontId="6" fillId="0" borderId="3" xfId="2" applyFont="1" applyBorder="1" applyAlignment="1">
      <alignment horizontal="left" vertical="center"/>
    </xf>
    <xf numFmtId="41" fontId="6" fillId="0" borderId="0" xfId="2" applyFont="1">
      <alignment vertical="center"/>
    </xf>
    <xf numFmtId="41" fontId="6" fillId="0" borderId="7" xfId="2" applyFont="1" applyBorder="1">
      <alignment vertical="center"/>
    </xf>
    <xf numFmtId="41" fontId="6" fillId="0" borderId="5" xfId="2" applyFont="1" applyBorder="1">
      <alignment vertical="center"/>
    </xf>
    <xf numFmtId="41" fontId="6" fillId="0" borderId="0" xfId="2" applyFont="1" applyAlignment="1">
      <alignment horizontal="left" vertical="center"/>
    </xf>
    <xf numFmtId="14" fontId="6" fillId="0" borderId="1" xfId="0" applyNumberFormat="1" applyFont="1" applyBorder="1" applyAlignment="1">
      <alignment vertical="top"/>
    </xf>
    <xf numFmtId="0" fontId="6" fillId="0" borderId="7" xfId="0" applyFont="1" applyBorder="1" applyAlignment="1">
      <alignment vertical="top"/>
    </xf>
    <xf numFmtId="14" fontId="6" fillId="0" borderId="7" xfId="0" applyNumberFormat="1" applyFont="1" applyBorder="1" applyAlignment="1">
      <alignment vertical="top"/>
    </xf>
    <xf numFmtId="41" fontId="4" fillId="0" borderId="3" xfId="2" applyFont="1" applyBorder="1">
      <alignment vertical="center"/>
    </xf>
    <xf numFmtId="41" fontId="4" fillId="0" borderId="3" xfId="0" applyNumberFormat="1" applyFont="1" applyBorder="1">
      <alignment vertical="center"/>
    </xf>
    <xf numFmtId="10" fontId="4" fillId="0" borderId="3" xfId="1" applyNumberFormat="1" applyFont="1" applyBorder="1">
      <alignment vertical="center"/>
    </xf>
    <xf numFmtId="41" fontId="4" fillId="0" borderId="3" xfId="2" applyFont="1" applyBorder="1" applyAlignment="1">
      <alignment horizontal="right" vertical="center"/>
    </xf>
    <xf numFmtId="41" fontId="4" fillId="0" borderId="0" xfId="2" applyFont="1">
      <alignment vertical="center"/>
    </xf>
    <xf numFmtId="0" fontId="9" fillId="0" borderId="0" xfId="0" applyFont="1">
      <alignment vertical="center"/>
    </xf>
    <xf numFmtId="0" fontId="4" fillId="0" borderId="3" xfId="0" applyFont="1" applyBorder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/>
    </xf>
    <xf numFmtId="2" fontId="6" fillId="2" borderId="3" xfId="1" applyNumberFormat="1" applyFont="1" applyFill="1" applyBorder="1">
      <alignment vertical="center"/>
    </xf>
    <xf numFmtId="2" fontId="4" fillId="2" borderId="3" xfId="1" applyNumberFormat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2" borderId="3" xfId="2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1" fontId="4" fillId="4" borderId="1" xfId="2" applyFont="1" applyFill="1" applyBorder="1" applyAlignment="1">
      <alignment horizontal="center" vertical="center"/>
    </xf>
    <xf numFmtId="41" fontId="4" fillId="4" borderId="3" xfId="2" applyFont="1" applyFill="1" applyBorder="1" applyAlignment="1">
      <alignment horizontal="center" vertical="center"/>
    </xf>
    <xf numFmtId="41" fontId="4" fillId="4" borderId="2" xfId="2" applyFont="1" applyFill="1" applyBorder="1" applyAlignment="1">
      <alignment horizontal="center" vertical="center"/>
    </xf>
    <xf numFmtId="41" fontId="4" fillId="4" borderId="4" xfId="2" applyFont="1" applyFill="1" applyBorder="1" applyAlignment="1">
      <alignment horizontal="center" vertical="center"/>
    </xf>
    <xf numFmtId="41" fontId="4" fillId="4" borderId="6" xfId="2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left" vertical="center"/>
    </xf>
    <xf numFmtId="41" fontId="4" fillId="4" borderId="5" xfId="2" applyFont="1" applyFill="1" applyBorder="1" applyAlignment="1">
      <alignment horizontal="center" vertical="center"/>
    </xf>
    <xf numFmtId="176" fontId="6" fillId="2" borderId="3" xfId="2" applyNumberFormat="1" applyFont="1" applyFill="1" applyBorder="1">
      <alignment vertical="center"/>
    </xf>
    <xf numFmtId="176" fontId="4" fillId="2" borderId="3" xfId="2" applyNumberFormat="1" applyFont="1" applyFill="1" applyBorder="1">
      <alignment vertical="center"/>
    </xf>
    <xf numFmtId="177" fontId="6" fillId="2" borderId="3" xfId="1" applyNumberFormat="1" applyFont="1" applyFill="1" applyBorder="1">
      <alignment vertical="center"/>
    </xf>
    <xf numFmtId="177" fontId="4" fillId="2" borderId="3" xfId="1" applyNumberFormat="1" applyFont="1" applyFill="1" applyBorder="1">
      <alignment vertical="center"/>
    </xf>
    <xf numFmtId="0" fontId="4" fillId="0" borderId="0" xfId="0" applyFont="1" applyBorder="1">
      <alignment vertical="center"/>
    </xf>
    <xf numFmtId="41" fontId="4" fillId="0" borderId="0" xfId="2" applyFont="1" applyBorder="1">
      <alignment vertical="center"/>
    </xf>
    <xf numFmtId="41" fontId="4" fillId="0" borderId="0" xfId="0" applyNumberFormat="1" applyFont="1" applyBorder="1">
      <alignment vertical="center"/>
    </xf>
    <xf numFmtId="176" fontId="4" fillId="0" borderId="0" xfId="2" applyNumberFormat="1" applyFont="1" applyFill="1" applyBorder="1">
      <alignment vertical="center"/>
    </xf>
    <xf numFmtId="41" fontId="4" fillId="0" borderId="0" xfId="0" applyNumberFormat="1" applyFont="1" applyFill="1" applyBorder="1">
      <alignment vertical="center"/>
    </xf>
    <xf numFmtId="177" fontId="4" fillId="0" borderId="0" xfId="1" applyNumberFormat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14" fontId="6" fillId="0" borderId="5" xfId="0" applyNumberFormat="1" applyFont="1" applyBorder="1">
      <alignment vertical="center"/>
    </xf>
    <xf numFmtId="0" fontId="6" fillId="0" borderId="5" xfId="0" applyFont="1" applyBorder="1">
      <alignment vertical="center"/>
    </xf>
    <xf numFmtId="0" fontId="4" fillId="5" borderId="13" xfId="0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center"/>
    </xf>
    <xf numFmtId="0" fontId="6" fillId="5" borderId="14" xfId="0" applyFont="1" applyFill="1" applyBorder="1" applyAlignment="1">
      <alignment horizontal="centerContinuous" vertical="center"/>
    </xf>
    <xf numFmtId="41" fontId="7" fillId="0" borderId="1" xfId="2" applyFont="1" applyBorder="1">
      <alignment vertical="center"/>
    </xf>
    <xf numFmtId="41" fontId="7" fillId="0" borderId="5" xfId="2" applyFont="1" applyBorder="1">
      <alignment vertical="center"/>
    </xf>
    <xf numFmtId="41" fontId="8" fillId="0" borderId="12" xfId="2" applyFont="1" applyBorder="1">
      <alignment vertical="center"/>
    </xf>
    <xf numFmtId="14" fontId="6" fillId="5" borderId="13" xfId="0" applyNumberFormat="1" applyFont="1" applyFill="1" applyBorder="1" applyAlignment="1">
      <alignment horizontal="centerContinuous" vertical="top"/>
    </xf>
    <xf numFmtId="0" fontId="4" fillId="5" borderId="16" xfId="0" applyFont="1" applyFill="1" applyBorder="1" applyAlignment="1">
      <alignment horizontal="centerContinuous" vertical="top"/>
    </xf>
    <xf numFmtId="0" fontId="5" fillId="0" borderId="0" xfId="0" applyFont="1" applyBorder="1">
      <alignment vertical="center"/>
    </xf>
    <xf numFmtId="0" fontId="14" fillId="0" borderId="0" xfId="0" applyFont="1" applyBorder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3" xfId="0" applyFont="1" applyBorder="1">
      <alignment vertical="center"/>
    </xf>
    <xf numFmtId="9" fontId="16" fillId="0" borderId="3" xfId="1" applyFont="1" applyBorder="1">
      <alignment vertical="center"/>
    </xf>
    <xf numFmtId="41" fontId="16" fillId="0" borderId="3" xfId="2" applyFont="1" applyBorder="1">
      <alignment vertical="center"/>
    </xf>
    <xf numFmtId="0" fontId="15" fillId="0" borderId="3" xfId="0" applyFont="1" applyBorder="1">
      <alignment vertical="center"/>
    </xf>
    <xf numFmtId="9" fontId="15" fillId="0" borderId="3" xfId="1" applyFont="1" applyBorder="1">
      <alignment vertical="center"/>
    </xf>
    <xf numFmtId="41" fontId="15" fillId="0" borderId="3" xfId="2" applyFont="1" applyBorder="1">
      <alignment vertical="center"/>
    </xf>
    <xf numFmtId="0" fontId="16" fillId="4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Border="1">
      <alignment vertical="center"/>
    </xf>
    <xf numFmtId="0" fontId="17" fillId="0" borderId="0" xfId="0" applyFont="1">
      <alignment vertical="center"/>
    </xf>
    <xf numFmtId="41" fontId="15" fillId="0" borderId="0" xfId="2" applyFont="1">
      <alignment vertical="center"/>
    </xf>
    <xf numFmtId="0" fontId="18" fillId="0" borderId="0" xfId="0" applyFont="1">
      <alignment vertical="center"/>
    </xf>
    <xf numFmtId="0" fontId="19" fillId="0" borderId="0" xfId="0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41" fontId="6" fillId="6" borderId="3" xfId="2" applyFont="1" applyFill="1" applyBorder="1" applyAlignment="1">
      <alignment horizontal="left" vertical="center"/>
    </xf>
    <xf numFmtId="41" fontId="6" fillId="6" borderId="3" xfId="2" applyFont="1" applyFill="1" applyBorder="1">
      <alignment vertical="center"/>
    </xf>
    <xf numFmtId="41" fontId="6" fillId="7" borderId="3" xfId="2" applyFont="1" applyFill="1" applyBorder="1" applyAlignment="1">
      <alignment horizontal="left" vertical="center"/>
    </xf>
    <xf numFmtId="41" fontId="6" fillId="7" borderId="3" xfId="2" applyFont="1" applyFill="1" applyBorder="1">
      <alignment vertical="center"/>
    </xf>
    <xf numFmtId="0" fontId="12" fillId="0" borderId="3" xfId="0" applyFont="1" applyBorder="1">
      <alignment vertical="center"/>
    </xf>
    <xf numFmtId="0" fontId="12" fillId="0" borderId="7" xfId="0" applyFont="1" applyBorder="1" applyAlignment="1">
      <alignment vertical="top"/>
    </xf>
    <xf numFmtId="41" fontId="13" fillId="0" borderId="0" xfId="2" applyFont="1" applyAlignment="1">
      <alignment horizontal="left" vertical="center"/>
    </xf>
    <xf numFmtId="0" fontId="20" fillId="0" borderId="0" xfId="0" applyFont="1" applyBorder="1">
      <alignment vertical="center"/>
    </xf>
    <xf numFmtId="41" fontId="6" fillId="0" borderId="3" xfId="2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4" fillId="5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41" fontId="6" fillId="0" borderId="1" xfId="2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quotePrefix="1" applyFont="1" applyBorder="1" applyAlignment="1">
      <alignment horizontal="left" vertical="center"/>
    </xf>
    <xf numFmtId="0" fontId="23" fillId="0" borderId="0" xfId="0" applyFont="1">
      <alignment vertical="center"/>
    </xf>
    <xf numFmtId="0" fontId="6" fillId="0" borderId="3" xfId="0" applyNumberFormat="1" applyFont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0" fontId="4" fillId="0" borderId="0" xfId="1" applyNumberFormat="1" applyFont="1" applyBorder="1">
      <alignment vertical="center"/>
    </xf>
    <xf numFmtId="41" fontId="4" fillId="0" borderId="0" xfId="2" applyFont="1" applyBorder="1" applyAlignment="1">
      <alignment horizontal="right" vertical="center"/>
    </xf>
    <xf numFmtId="0" fontId="4" fillId="5" borderId="17" xfId="0" applyFont="1" applyFill="1" applyBorder="1" applyAlignment="1">
      <alignment horizontal="centerContinuous" vertical="top"/>
    </xf>
    <xf numFmtId="49" fontId="10" fillId="0" borderId="0" xfId="2" applyNumberFormat="1" applyFont="1" applyBorder="1">
      <alignment vertical="center"/>
    </xf>
    <xf numFmtId="41" fontId="10" fillId="0" borderId="0" xfId="2" applyFont="1" applyBorder="1">
      <alignment vertical="center"/>
    </xf>
    <xf numFmtId="0" fontId="16" fillId="4" borderId="1" xfId="0" applyFont="1" applyFill="1" applyBorder="1" applyAlignment="1">
      <alignment horizontal="center" vertical="center"/>
    </xf>
    <xf numFmtId="41" fontId="4" fillId="0" borderId="0" xfId="2" applyFont="1" applyFill="1" applyBorder="1">
      <alignment vertical="center"/>
    </xf>
    <xf numFmtId="2" fontId="4" fillId="0" borderId="0" xfId="1" applyNumberFormat="1" applyFont="1" applyFill="1" applyBorder="1">
      <alignment vertical="center"/>
    </xf>
    <xf numFmtId="41" fontId="6" fillId="0" borderId="0" xfId="2" applyFont="1" applyFill="1" applyBorder="1" applyAlignment="1">
      <alignment horizontal="right" vertical="center"/>
    </xf>
    <xf numFmtId="10" fontId="4" fillId="0" borderId="0" xfId="1" applyNumberFormat="1" applyFont="1" applyFill="1" applyBorder="1">
      <alignment vertical="center"/>
    </xf>
    <xf numFmtId="49" fontId="6" fillId="0" borderId="2" xfId="2" applyNumberFormat="1" applyFont="1" applyBorder="1">
      <alignment vertical="center"/>
    </xf>
    <xf numFmtId="14" fontId="24" fillId="0" borderId="0" xfId="3" applyNumberFormat="1" applyFont="1" applyAlignment="1">
      <alignment horizontal="left" vertical="center"/>
    </xf>
    <xf numFmtId="0" fontId="26" fillId="0" borderId="0" xfId="3" applyFont="1">
      <alignment vertical="center"/>
    </xf>
    <xf numFmtId="0" fontId="27" fillId="0" borderId="0" xfId="3" applyFont="1">
      <alignment vertical="center"/>
    </xf>
    <xf numFmtId="0" fontId="28" fillId="0" borderId="0" xfId="3" applyFont="1" applyAlignment="1">
      <alignment horizontal="left" vertical="center" indent="1"/>
    </xf>
    <xf numFmtId="0" fontId="26" fillId="0" borderId="0" xfId="3" applyFont="1" applyAlignment="1">
      <alignment horizontal="right" vertical="center"/>
    </xf>
    <xf numFmtId="0" fontId="29" fillId="4" borderId="18" xfId="3" applyFont="1" applyFill="1" applyBorder="1" applyAlignment="1">
      <alignment horizontal="center" vertical="center"/>
    </xf>
    <xf numFmtId="0" fontId="29" fillId="4" borderId="19" xfId="3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29" fillId="4" borderId="19" xfId="3" applyFont="1" applyFill="1" applyBorder="1" applyAlignment="1">
      <alignment horizontal="center" vertical="center" wrapText="1"/>
    </xf>
    <xf numFmtId="0" fontId="29" fillId="4" borderId="21" xfId="3" applyFont="1" applyFill="1" applyBorder="1" applyAlignment="1">
      <alignment horizontal="center" vertical="center" wrapText="1"/>
    </xf>
    <xf numFmtId="0" fontId="26" fillId="0" borderId="0" xfId="3" applyFont="1" applyAlignment="1">
      <alignment horizontal="center" vertical="center"/>
    </xf>
    <xf numFmtId="0" fontId="31" fillId="0" borderId="22" xfId="3" applyFont="1" applyBorder="1">
      <alignment vertical="center"/>
    </xf>
    <xf numFmtId="0" fontId="26" fillId="0" borderId="3" xfId="3" applyFont="1" applyBorder="1">
      <alignment vertical="center"/>
    </xf>
    <xf numFmtId="0" fontId="26" fillId="0" borderId="2" xfId="3" applyFont="1" applyBorder="1">
      <alignment vertical="center"/>
    </xf>
    <xf numFmtId="0" fontId="26" fillId="0" borderId="23" xfId="3" applyFont="1" applyBorder="1">
      <alignment vertical="center"/>
    </xf>
    <xf numFmtId="0" fontId="26" fillId="0" borderId="22" xfId="3" applyFont="1" applyBorder="1">
      <alignment vertical="center"/>
    </xf>
    <xf numFmtId="14" fontId="26" fillId="0" borderId="3" xfId="3" applyNumberFormat="1" applyFont="1" applyBorder="1" applyAlignment="1">
      <alignment horizontal="center" vertical="center"/>
    </xf>
    <xf numFmtId="41" fontId="26" fillId="0" borderId="3" xfId="4" applyFont="1" applyBorder="1">
      <alignment vertical="center"/>
    </xf>
    <xf numFmtId="0" fontId="26" fillId="0" borderId="3" xfId="3" applyFont="1" applyBorder="1" applyAlignment="1">
      <alignment horizontal="center" vertical="center"/>
    </xf>
    <xf numFmtId="41" fontId="26" fillId="0" borderId="2" xfId="4" applyFont="1" applyBorder="1" applyAlignment="1">
      <alignment vertical="center"/>
    </xf>
    <xf numFmtId="9" fontId="26" fillId="0" borderId="2" xfId="3" applyNumberFormat="1" applyFont="1" applyBorder="1">
      <alignment vertical="center"/>
    </xf>
    <xf numFmtId="9" fontId="26" fillId="0" borderId="23" xfId="3" applyNumberFormat="1" applyFont="1" applyBorder="1">
      <alignment vertical="center"/>
    </xf>
    <xf numFmtId="0" fontId="26" fillId="0" borderId="24" xfId="3" applyFont="1" applyBorder="1">
      <alignment vertical="center"/>
    </xf>
    <xf numFmtId="0" fontId="26" fillId="0" borderId="25" xfId="3" applyFont="1" applyBorder="1">
      <alignment vertical="center"/>
    </xf>
    <xf numFmtId="14" fontId="26" fillId="0" borderId="25" xfId="3" applyNumberFormat="1" applyFont="1" applyBorder="1" applyAlignment="1">
      <alignment horizontal="center" vertical="center"/>
    </xf>
    <xf numFmtId="41" fontId="26" fillId="0" borderId="25" xfId="4" applyFont="1" applyBorder="1">
      <alignment vertical="center"/>
    </xf>
    <xf numFmtId="0" fontId="26" fillId="0" borderId="25" xfId="3" applyFont="1" applyBorder="1" applyAlignment="1">
      <alignment horizontal="center" vertical="center"/>
    </xf>
    <xf numFmtId="41" fontId="26" fillId="0" borderId="26" xfId="4" applyFont="1" applyBorder="1" applyAlignment="1">
      <alignment vertical="center"/>
    </xf>
    <xf numFmtId="9" fontId="26" fillId="0" borderId="26" xfId="3" applyNumberFormat="1" applyFont="1" applyBorder="1">
      <alignment vertical="center"/>
    </xf>
    <xf numFmtId="41" fontId="26" fillId="0" borderId="26" xfId="4" applyFont="1" applyBorder="1" applyAlignment="1">
      <alignment horizontal="center" vertical="center"/>
    </xf>
    <xf numFmtId="9" fontId="26" fillId="0" borderId="27" xfId="3" applyNumberFormat="1" applyFont="1" applyBorder="1" applyAlignment="1">
      <alignment horizontal="center" vertical="center"/>
    </xf>
    <xf numFmtId="0" fontId="32" fillId="0" borderId="0" xfId="3" applyFont="1">
      <alignment vertical="center"/>
    </xf>
    <xf numFmtId="0" fontId="32" fillId="0" borderId="0" xfId="3" applyFont="1" applyAlignment="1">
      <alignment horizontal="left" vertical="center" indent="1"/>
    </xf>
    <xf numFmtId="0" fontId="32" fillId="0" borderId="0" xfId="3" quotePrefix="1" applyFont="1" applyAlignment="1">
      <alignment horizontal="left" vertical="center" indent="2"/>
    </xf>
    <xf numFmtId="0" fontId="6" fillId="0" borderId="0" xfId="0" applyFont="1" applyBorder="1" applyAlignment="1">
      <alignment horizontal="left" vertical="center" wrapText="1"/>
    </xf>
    <xf numFmtId="41" fontId="6" fillId="0" borderId="4" xfId="2" applyFont="1" applyBorder="1">
      <alignment vertical="center"/>
    </xf>
    <xf numFmtId="41" fontId="6" fillId="0" borderId="6" xfId="2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41" fontId="4" fillId="3" borderId="3" xfId="2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쉼표 [0] 2" xfId="4" xr:uid="{36656CBC-1029-4646-9AB5-3CE39F7A97BB}"/>
    <cellStyle name="표준" xfId="0" builtinId="0"/>
    <cellStyle name="표준 2" xfId="3" xr:uid="{D83E6D90-D836-4ACA-A587-39FFACC17FB8}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38"/>
  <sheetViews>
    <sheetView showGridLines="0" tabSelected="1" zoomScale="85" zoomScaleNormal="85" workbookViewId="0">
      <pane ySplit="2" topLeftCell="A3" activePane="bottomLeft" state="frozen"/>
      <selection activeCell="G59" sqref="G59"/>
      <selection pane="bottomLeft" activeCell="L18" sqref="L18"/>
    </sheetView>
  </sheetViews>
  <sheetFormatPr defaultColWidth="9.08203125" defaultRowHeight="14.5" x14ac:dyDescent="0.25"/>
  <cols>
    <col min="1" max="1" width="3.75" style="12" customWidth="1"/>
    <col min="2" max="2" width="14.6640625" style="12" customWidth="1"/>
    <col min="3" max="22" width="12.33203125" style="12" customWidth="1"/>
    <col min="23" max="16384" width="9.08203125" style="12"/>
  </cols>
  <sheetData>
    <row r="1" spans="2:23" s="1" customFormat="1" ht="21" x14ac:dyDescent="0.25">
      <c r="B1" s="86" t="s">
        <v>73</v>
      </c>
    </row>
    <row r="2" spans="2:23" s="2" customFormat="1" ht="25.5" x14ac:dyDescent="0.25">
      <c r="B2" s="85" t="s">
        <v>95</v>
      </c>
      <c r="C2" s="84"/>
      <c r="D2" s="84"/>
      <c r="E2" s="84"/>
      <c r="F2" s="84"/>
      <c r="G2" s="84"/>
      <c r="H2" s="84"/>
      <c r="I2" s="84"/>
      <c r="J2" s="84"/>
      <c r="K2" s="84"/>
      <c r="L2" s="109"/>
      <c r="M2" s="84"/>
      <c r="N2" s="84"/>
    </row>
    <row r="3" spans="2:23" s="2" customFormat="1" ht="15" customHeight="1" x14ac:dyDescent="0.25">
      <c r="B3" s="86"/>
      <c r="L3" s="126"/>
    </row>
    <row r="4" spans="2:23" s="2" customFormat="1" ht="15" customHeight="1" x14ac:dyDescent="0.25">
      <c r="B4" s="127" t="s">
        <v>153</v>
      </c>
      <c r="C4" s="186"/>
      <c r="D4" s="186"/>
      <c r="L4" s="126"/>
    </row>
    <row r="5" spans="2:23" s="2" customFormat="1" ht="15" customHeight="1" x14ac:dyDescent="0.25">
      <c r="B5" s="128" t="s">
        <v>154</v>
      </c>
      <c r="C5" s="186" t="s">
        <v>155</v>
      </c>
      <c r="D5" s="186"/>
      <c r="L5" s="126"/>
    </row>
    <row r="6" spans="2:23" s="2" customFormat="1" ht="15" customHeight="1" x14ac:dyDescent="0.25">
      <c r="B6" s="129" t="s">
        <v>156</v>
      </c>
      <c r="C6" s="4"/>
      <c r="D6" s="4"/>
      <c r="L6" s="126"/>
    </row>
    <row r="8" spans="2:23" s="1" customFormat="1" ht="17" x14ac:dyDescent="0.25">
      <c r="B8" s="36" t="s">
        <v>98</v>
      </c>
      <c r="D8" s="121" t="s">
        <v>149</v>
      </c>
      <c r="N8" s="3"/>
      <c r="S8" s="3"/>
      <c r="V8" s="3"/>
      <c r="W8" s="3" t="s">
        <v>64</v>
      </c>
    </row>
    <row r="9" spans="2:23" s="4" customFormat="1" x14ac:dyDescent="0.25">
      <c r="B9" s="101" t="s">
        <v>7</v>
      </c>
      <c r="C9" s="125" t="s">
        <v>157</v>
      </c>
      <c r="D9" s="101" t="s">
        <v>0</v>
      </c>
      <c r="E9" s="101" t="s">
        <v>45</v>
      </c>
      <c r="F9" s="101" t="s">
        <v>88</v>
      </c>
      <c r="G9" s="101" t="s">
        <v>89</v>
      </c>
      <c r="H9" s="182" t="s">
        <v>129</v>
      </c>
      <c r="I9" s="182" t="s">
        <v>135</v>
      </c>
      <c r="J9" s="182" t="s">
        <v>85</v>
      </c>
      <c r="K9" s="182" t="s">
        <v>142</v>
      </c>
      <c r="L9" s="42" t="s">
        <v>41</v>
      </c>
      <c r="M9" s="43" t="s">
        <v>62</v>
      </c>
      <c r="N9" s="42" t="s">
        <v>8</v>
      </c>
      <c r="O9" s="43" t="s">
        <v>152</v>
      </c>
      <c r="P9" s="42" t="s">
        <v>4</v>
      </c>
      <c r="Q9" s="43" t="s">
        <v>162</v>
      </c>
      <c r="R9" s="42" t="s">
        <v>43</v>
      </c>
      <c r="S9" s="42" t="s">
        <v>53</v>
      </c>
      <c r="T9" s="42" t="s">
        <v>56</v>
      </c>
      <c r="U9" s="184" t="s">
        <v>97</v>
      </c>
      <c r="V9" s="185"/>
      <c r="W9" s="42" t="s">
        <v>163</v>
      </c>
    </row>
    <row r="10" spans="2:23" s="4" customFormat="1" ht="11.25" customHeight="1" x14ac:dyDescent="0.25">
      <c r="B10" s="44"/>
      <c r="C10" s="45"/>
      <c r="D10" s="45" t="s">
        <v>70</v>
      </c>
      <c r="E10" s="45" t="s">
        <v>70</v>
      </c>
      <c r="F10" s="44"/>
      <c r="G10" s="44"/>
      <c r="H10" s="183"/>
      <c r="I10" s="183"/>
      <c r="J10" s="183"/>
      <c r="K10" s="183"/>
      <c r="L10" s="44" t="s">
        <v>1</v>
      </c>
      <c r="M10" s="44" t="s">
        <v>2</v>
      </c>
      <c r="N10" s="44" t="s">
        <v>3</v>
      </c>
      <c r="O10" s="46" t="s">
        <v>5</v>
      </c>
      <c r="P10" s="44" t="s">
        <v>42</v>
      </c>
      <c r="Q10" s="44"/>
      <c r="R10" s="44" t="s">
        <v>44</v>
      </c>
      <c r="S10" s="44"/>
      <c r="T10" s="44" t="s">
        <v>55</v>
      </c>
      <c r="U10" s="44" t="s">
        <v>75</v>
      </c>
      <c r="V10" s="44" t="s">
        <v>76</v>
      </c>
      <c r="W10" s="44"/>
    </row>
    <row r="11" spans="2:23" x14ac:dyDescent="0.25">
      <c r="B11" s="5" t="s">
        <v>137</v>
      </c>
      <c r="C11" s="5"/>
      <c r="D11" s="19">
        <v>40239</v>
      </c>
      <c r="E11" s="19">
        <v>43311</v>
      </c>
      <c r="F11" s="7" t="s">
        <v>52</v>
      </c>
      <c r="G11" s="122" t="s">
        <v>148</v>
      </c>
      <c r="H11" s="113" t="s">
        <v>72</v>
      </c>
      <c r="I11" s="113" t="s">
        <v>136</v>
      </c>
      <c r="J11" s="113" t="s">
        <v>72</v>
      </c>
      <c r="K11" s="113" t="s">
        <v>139</v>
      </c>
      <c r="L11" s="8">
        <v>1000</v>
      </c>
      <c r="M11" s="8">
        <v>1000</v>
      </c>
      <c r="N11" s="8">
        <v>1200</v>
      </c>
      <c r="O11" s="8">
        <v>1500</v>
      </c>
      <c r="P11" s="40">
        <f>O11/M11</f>
        <v>1.5</v>
      </c>
      <c r="Q11" s="9">
        <v>8.8099999999999998E-2</v>
      </c>
      <c r="R11" s="10">
        <f>N11/L11</f>
        <v>1.2</v>
      </c>
      <c r="S11" s="8">
        <v>2</v>
      </c>
      <c r="T11" s="10">
        <v>7.0000000000000007E-2</v>
      </c>
      <c r="U11" s="11">
        <v>100</v>
      </c>
      <c r="V11" s="11">
        <v>50</v>
      </c>
      <c r="W11" s="110" t="s">
        <v>77</v>
      </c>
    </row>
    <row r="12" spans="2:23" x14ac:dyDescent="0.25">
      <c r="B12" s="5" t="s">
        <v>138</v>
      </c>
      <c r="C12" s="5"/>
      <c r="D12" s="19">
        <v>40786</v>
      </c>
      <c r="E12" s="19">
        <v>43628</v>
      </c>
      <c r="F12" s="7" t="s">
        <v>59</v>
      </c>
      <c r="G12" s="122" t="s">
        <v>147</v>
      </c>
      <c r="H12" s="113" t="s">
        <v>71</v>
      </c>
      <c r="I12" s="114">
        <v>0.6</v>
      </c>
      <c r="J12" s="113" t="s">
        <v>71</v>
      </c>
      <c r="K12" s="113" t="s">
        <v>134</v>
      </c>
      <c r="L12" s="8">
        <v>12000</v>
      </c>
      <c r="M12" s="8">
        <v>10000</v>
      </c>
      <c r="N12" s="8">
        <v>9000</v>
      </c>
      <c r="O12" s="8">
        <v>8000</v>
      </c>
      <c r="P12" s="40">
        <f>O12/M12</f>
        <v>0.8</v>
      </c>
      <c r="Q12" s="9">
        <v>-3.3799999999999997E-2</v>
      </c>
      <c r="R12" s="10">
        <f>N12/L12</f>
        <v>0.75</v>
      </c>
      <c r="S12" s="8">
        <v>6</v>
      </c>
      <c r="T12" s="10">
        <v>7.0000000000000007E-2</v>
      </c>
      <c r="U12" s="11" t="s">
        <v>54</v>
      </c>
      <c r="V12" s="11">
        <v>0</v>
      </c>
      <c r="W12" s="110" t="s">
        <v>58</v>
      </c>
    </row>
    <row r="13" spans="2:23" x14ac:dyDescent="0.25">
      <c r="B13" s="5"/>
      <c r="C13" s="5"/>
      <c r="D13" s="6"/>
      <c r="E13" s="6"/>
      <c r="F13" s="7"/>
      <c r="G13" s="7"/>
      <c r="H13" s="106"/>
      <c r="I13" s="106"/>
      <c r="J13" s="106"/>
      <c r="K13" s="106"/>
      <c r="L13" s="8"/>
      <c r="M13" s="8"/>
      <c r="N13" s="8"/>
      <c r="O13" s="8"/>
      <c r="P13" s="40"/>
      <c r="Q13" s="9"/>
      <c r="R13" s="10"/>
      <c r="S13" s="8"/>
      <c r="T13" s="10"/>
      <c r="U13" s="11"/>
      <c r="V13" s="11"/>
      <c r="W13" s="11"/>
    </row>
    <row r="14" spans="2:23" s="1" customFormat="1" x14ac:dyDescent="0.25">
      <c r="B14" s="179" t="s">
        <v>17</v>
      </c>
      <c r="C14" s="180"/>
      <c r="D14" s="180"/>
      <c r="E14" s="180"/>
      <c r="F14" s="180"/>
      <c r="G14" s="180"/>
      <c r="H14" s="180"/>
      <c r="I14" s="180"/>
      <c r="J14" s="180"/>
      <c r="K14" s="181"/>
      <c r="L14" s="31">
        <f>SUM(L11:L12)</f>
        <v>13000</v>
      </c>
      <c r="M14" s="31">
        <f>SUM(M11:M12)</f>
        <v>11000</v>
      </c>
      <c r="N14" s="31">
        <f>SUM(N11:N12)</f>
        <v>10200</v>
      </c>
      <c r="O14" s="31">
        <f>SUM(O11:O12)</f>
        <v>9500</v>
      </c>
      <c r="P14" s="41">
        <f>O14/M14</f>
        <v>0.86363636363636365</v>
      </c>
      <c r="Q14" s="48" t="s">
        <v>87</v>
      </c>
      <c r="R14" s="33">
        <f>N14/L14</f>
        <v>0.7846153846153846</v>
      </c>
      <c r="S14" s="31">
        <v>8</v>
      </c>
      <c r="T14" s="33"/>
      <c r="U14" s="34">
        <v>100</v>
      </c>
      <c r="V14" s="37">
        <v>50</v>
      </c>
      <c r="W14" s="34"/>
    </row>
    <row r="15" spans="2:23" s="1" customFormat="1" x14ac:dyDescent="0.25">
      <c r="B15" s="12" t="s">
        <v>158</v>
      </c>
      <c r="C15" s="130"/>
      <c r="D15" s="130"/>
      <c r="E15" s="130"/>
      <c r="F15" s="130"/>
      <c r="G15" s="130"/>
      <c r="H15" s="130"/>
      <c r="I15" s="130"/>
      <c r="J15" s="130"/>
      <c r="K15" s="130"/>
      <c r="L15" s="65"/>
      <c r="M15" s="65"/>
      <c r="N15" s="65"/>
      <c r="O15" s="137"/>
      <c r="P15" s="138"/>
      <c r="Q15" s="139"/>
      <c r="R15" s="140"/>
      <c r="S15" s="65"/>
      <c r="T15" s="131"/>
      <c r="U15" s="132"/>
      <c r="V15" s="64"/>
      <c r="W15" s="132"/>
    </row>
    <row r="16" spans="2:23" x14ac:dyDescent="0.25">
      <c r="B16" s="13" t="s">
        <v>159</v>
      </c>
      <c r="C16" s="13"/>
      <c r="D16" s="13"/>
      <c r="E16" s="13"/>
      <c r="F16" s="14"/>
      <c r="G16" s="14"/>
      <c r="H16" s="14"/>
      <c r="I16" s="14"/>
      <c r="J16" s="14"/>
      <c r="K16" s="14"/>
      <c r="L16" s="15"/>
      <c r="M16" s="16"/>
      <c r="N16" s="17"/>
    </row>
    <row r="17" spans="2:10" x14ac:dyDescent="0.25">
      <c r="B17" s="38" t="s">
        <v>90</v>
      </c>
    </row>
    <row r="18" spans="2:10" x14ac:dyDescent="0.25">
      <c r="B18" s="39" t="s">
        <v>78</v>
      </c>
    </row>
    <row r="19" spans="2:10" x14ac:dyDescent="0.25">
      <c r="B19" s="39" t="s">
        <v>79</v>
      </c>
    </row>
    <row r="20" spans="2:10" s="112" customFormat="1" x14ac:dyDescent="0.25">
      <c r="B20" s="12" t="s">
        <v>143</v>
      </c>
    </row>
    <row r="21" spans="2:10" x14ac:dyDescent="0.25">
      <c r="B21" s="12" t="s">
        <v>133</v>
      </c>
    </row>
    <row r="22" spans="2:10" x14ac:dyDescent="0.25">
      <c r="B22" s="12" t="s">
        <v>160</v>
      </c>
    </row>
    <row r="23" spans="2:10" x14ac:dyDescent="0.25">
      <c r="B23" s="12" t="s">
        <v>161</v>
      </c>
    </row>
    <row r="25" spans="2:10" ht="17" x14ac:dyDescent="0.25">
      <c r="B25" s="36" t="s">
        <v>84</v>
      </c>
      <c r="F25" s="47"/>
      <c r="G25" s="47" t="s">
        <v>86</v>
      </c>
    </row>
    <row r="26" spans="2:10" ht="12" customHeight="1" x14ac:dyDescent="0.25">
      <c r="B26" s="42" t="s">
        <v>7</v>
      </c>
      <c r="C26" s="125" t="s">
        <v>157</v>
      </c>
      <c r="D26" s="43" t="s">
        <v>60</v>
      </c>
      <c r="E26" s="42" t="s">
        <v>47</v>
      </c>
      <c r="F26" s="42" t="s">
        <v>46</v>
      </c>
      <c r="G26" s="42" t="s">
        <v>51</v>
      </c>
    </row>
    <row r="27" spans="2:10" x14ac:dyDescent="0.25">
      <c r="B27" s="44"/>
      <c r="C27" s="45"/>
      <c r="D27" s="44"/>
      <c r="E27" s="44"/>
      <c r="F27" s="44" t="s">
        <v>48</v>
      </c>
      <c r="G27" s="44"/>
    </row>
    <row r="28" spans="2:10" x14ac:dyDescent="0.25">
      <c r="B28" s="115" t="s">
        <v>137</v>
      </c>
      <c r="C28" s="115"/>
      <c r="D28" s="28">
        <v>40239</v>
      </c>
      <c r="E28" s="6">
        <v>40239</v>
      </c>
      <c r="F28" s="5" t="s">
        <v>49</v>
      </c>
      <c r="G28" s="18">
        <v>-1000000000</v>
      </c>
    </row>
    <row r="29" spans="2:10" x14ac:dyDescent="0.25">
      <c r="B29" s="29"/>
      <c r="C29" s="29"/>
      <c r="D29" s="30"/>
      <c r="E29" s="6">
        <v>42544</v>
      </c>
      <c r="F29" s="5" t="s">
        <v>50</v>
      </c>
      <c r="G29" s="18">
        <v>1200000000</v>
      </c>
    </row>
    <row r="30" spans="2:10" ht="15" thickBot="1" x14ac:dyDescent="0.3">
      <c r="B30" s="29"/>
      <c r="C30" s="29"/>
      <c r="D30" s="30"/>
      <c r="E30" s="71">
        <v>42917</v>
      </c>
      <c r="F30" s="72" t="s">
        <v>50</v>
      </c>
      <c r="G30" s="79">
        <v>300000000</v>
      </c>
    </row>
    <row r="31" spans="2:10" ht="15" thickBot="1" x14ac:dyDescent="0.3">
      <c r="B31" s="75" t="s">
        <v>63</v>
      </c>
      <c r="C31" s="133"/>
      <c r="D31" s="76"/>
      <c r="E31" s="77"/>
      <c r="F31" s="78"/>
      <c r="G31" s="81">
        <f>SUM(G28:G30)</f>
        <v>500000000</v>
      </c>
      <c r="H31" s="116" t="s">
        <v>94</v>
      </c>
      <c r="I31" s="117" t="s">
        <v>87</v>
      </c>
      <c r="J31" s="111"/>
    </row>
    <row r="32" spans="2:10" x14ac:dyDescent="0.25">
      <c r="B32" s="29" t="s">
        <v>138</v>
      </c>
      <c r="C32" s="29"/>
      <c r="D32" s="30">
        <v>40786</v>
      </c>
      <c r="E32" s="73">
        <v>40786</v>
      </c>
      <c r="F32" s="74" t="s">
        <v>49</v>
      </c>
      <c r="G32" s="80">
        <v>-5000000000</v>
      </c>
      <c r="H32" s="70"/>
      <c r="I32" s="70"/>
      <c r="J32" s="47"/>
    </row>
    <row r="33" spans="2:10" x14ac:dyDescent="0.25">
      <c r="B33" s="29"/>
      <c r="C33" s="29"/>
      <c r="D33" s="30"/>
      <c r="E33" s="6">
        <v>41737</v>
      </c>
      <c r="F33" s="5" t="s">
        <v>49</v>
      </c>
      <c r="G33" s="18">
        <v>-5000000000</v>
      </c>
      <c r="H33" s="70"/>
      <c r="I33" s="70"/>
      <c r="J33" s="47"/>
    </row>
    <row r="34" spans="2:10" x14ac:dyDescent="0.25">
      <c r="B34" s="107"/>
      <c r="C34" s="107"/>
      <c r="D34" s="30"/>
      <c r="E34" s="6">
        <v>43498</v>
      </c>
      <c r="F34" s="5" t="s">
        <v>50</v>
      </c>
      <c r="G34" s="18">
        <v>6000000000</v>
      </c>
      <c r="H34" s="70"/>
      <c r="I34" s="70"/>
      <c r="J34" s="47"/>
    </row>
    <row r="35" spans="2:10" ht="15" thickBot="1" x14ac:dyDescent="0.3">
      <c r="B35" s="29"/>
      <c r="C35" s="29"/>
      <c r="D35" s="30"/>
      <c r="E35" s="71">
        <v>43618</v>
      </c>
      <c r="F35" s="72" t="s">
        <v>50</v>
      </c>
      <c r="G35" s="79">
        <v>2000000000</v>
      </c>
      <c r="H35" s="70"/>
      <c r="I35" s="70"/>
      <c r="J35" s="47"/>
    </row>
    <row r="36" spans="2:10" ht="15" thickBot="1" x14ac:dyDescent="0.3">
      <c r="B36" s="83" t="s">
        <v>63</v>
      </c>
      <c r="C36" s="83"/>
      <c r="D36" s="82"/>
      <c r="E36" s="77"/>
      <c r="F36" s="78"/>
      <c r="G36" s="81">
        <f>SUM(G32:G35)</f>
        <v>-2000000000</v>
      </c>
      <c r="H36" s="116" t="s">
        <v>94</v>
      </c>
      <c r="I36" s="117" t="s">
        <v>87</v>
      </c>
      <c r="J36" s="111"/>
    </row>
    <row r="37" spans="2:10" x14ac:dyDescent="0.25">
      <c r="B37" s="12" t="s">
        <v>65</v>
      </c>
      <c r="I37" s="47"/>
    </row>
    <row r="38" spans="2:10" x14ac:dyDescent="0.25">
      <c r="B38" s="12" t="s">
        <v>158</v>
      </c>
    </row>
  </sheetData>
  <customSheetViews>
    <customSheetView guid="{ACA9A0E0-7E3A-4142-9DDC-FA61DB542A25}" showGridLines="0" fitToPage="1">
      <pane ySplit="3" topLeftCell="A4" activePane="bottomLeft" state="frozen"/>
      <selection pane="bottomLeft" activeCell="A5" sqref="A5"/>
      <pageMargins left="0.47244094488188981" right="0.47244094488188981" top="0.59055118110236227" bottom="0.59055118110236227" header="0.51181102362204722" footer="0.31496062992125984"/>
      <pageSetup paperSize="9" scale="59" orientation="landscape" r:id="rId1"/>
      <headerFooter alignWithMargins="0"/>
    </customSheetView>
  </customSheetViews>
  <mergeCells count="8">
    <mergeCell ref="C4:D4"/>
    <mergeCell ref="C5:D5"/>
    <mergeCell ref="B14:K14"/>
    <mergeCell ref="H9:H10"/>
    <mergeCell ref="J9:J10"/>
    <mergeCell ref="U9:V9"/>
    <mergeCell ref="K9:K10"/>
    <mergeCell ref="I9:I10"/>
  </mergeCells>
  <phoneticPr fontId="3" type="noConversion"/>
  <pageMargins left="0.25" right="0.25" top="0.75" bottom="0.75" header="0.3" footer="0.3"/>
  <pageSetup paperSize="9" scale="45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55"/>
  <sheetViews>
    <sheetView showGridLines="0" zoomScale="130" zoomScaleNormal="130" workbookViewId="0">
      <pane ySplit="2" topLeftCell="A3" activePane="bottomLeft" state="frozen"/>
      <selection activeCell="G59" sqref="G59"/>
      <selection pane="bottomLeft" activeCell="G28" sqref="G28"/>
    </sheetView>
  </sheetViews>
  <sheetFormatPr defaultColWidth="9.08203125" defaultRowHeight="14.5" x14ac:dyDescent="0.25"/>
  <cols>
    <col min="1" max="1" width="3.75" style="12" customWidth="1"/>
    <col min="2" max="2" width="13.58203125" style="12" customWidth="1"/>
    <col min="3" max="22" width="12.33203125" style="12" customWidth="1"/>
    <col min="23" max="23" width="11.75" style="12" customWidth="1"/>
    <col min="24" max="16384" width="9.08203125" style="12"/>
  </cols>
  <sheetData>
    <row r="1" spans="2:26" s="1" customFormat="1" ht="21" x14ac:dyDescent="0.25">
      <c r="B1" s="86" t="s">
        <v>73</v>
      </c>
    </row>
    <row r="2" spans="2:26" s="2" customFormat="1" ht="25.5" x14ac:dyDescent="0.25">
      <c r="B2" s="85" t="s">
        <v>96</v>
      </c>
      <c r="C2" s="84"/>
      <c r="D2" s="84"/>
      <c r="E2" s="84"/>
      <c r="F2" s="84"/>
      <c r="G2" s="84"/>
      <c r="H2" s="84"/>
      <c r="I2" s="84"/>
      <c r="J2" s="84"/>
      <c r="K2" s="84"/>
      <c r="L2" s="100"/>
      <c r="M2" s="84"/>
      <c r="N2" s="84"/>
    </row>
    <row r="3" spans="2:26" s="2" customFormat="1" ht="15" customHeight="1" x14ac:dyDescent="0.25">
      <c r="B3" s="86"/>
      <c r="L3" s="126"/>
    </row>
    <row r="4" spans="2:26" s="2" customFormat="1" ht="15" customHeight="1" x14ac:dyDescent="0.25">
      <c r="B4" s="127" t="s">
        <v>153</v>
      </c>
      <c r="C4" s="186"/>
      <c r="D4" s="186"/>
      <c r="L4" s="126"/>
    </row>
    <row r="5" spans="2:26" s="2" customFormat="1" ht="15" customHeight="1" x14ac:dyDescent="0.25">
      <c r="B5" s="127" t="s">
        <v>154</v>
      </c>
      <c r="C5" s="186" t="s">
        <v>155</v>
      </c>
      <c r="D5" s="186"/>
      <c r="L5" s="126"/>
    </row>
    <row r="6" spans="2:26" s="2" customFormat="1" ht="15" customHeight="1" x14ac:dyDescent="0.25">
      <c r="B6" s="129" t="s">
        <v>156</v>
      </c>
      <c r="C6" s="4"/>
      <c r="D6" s="4"/>
      <c r="L6" s="126"/>
    </row>
    <row r="8" spans="2:26" s="1" customFormat="1" ht="17" x14ac:dyDescent="0.25">
      <c r="B8" s="36" t="s">
        <v>99</v>
      </c>
      <c r="F8" s="121" t="s">
        <v>149</v>
      </c>
      <c r="V8" s="3"/>
      <c r="Y8" s="3"/>
      <c r="Z8" s="3" t="s">
        <v>64</v>
      </c>
    </row>
    <row r="9" spans="2:26" s="4" customFormat="1" ht="12" customHeight="1" x14ac:dyDescent="0.25">
      <c r="B9" s="42" t="s">
        <v>7</v>
      </c>
      <c r="C9" s="125" t="s">
        <v>157</v>
      </c>
      <c r="D9" s="43" t="s">
        <v>61</v>
      </c>
      <c r="E9" s="43" t="s">
        <v>166</v>
      </c>
      <c r="F9" s="42" t="s">
        <v>66</v>
      </c>
      <c r="G9" s="42" t="s">
        <v>168</v>
      </c>
      <c r="H9" s="42" t="s">
        <v>169</v>
      </c>
      <c r="I9" s="182" t="s">
        <v>129</v>
      </c>
      <c r="J9" s="182" t="s">
        <v>135</v>
      </c>
      <c r="K9" s="182" t="s">
        <v>85</v>
      </c>
      <c r="L9" s="182" t="s">
        <v>170</v>
      </c>
      <c r="M9" s="187" t="s">
        <v>41</v>
      </c>
      <c r="N9" s="182" t="s">
        <v>130</v>
      </c>
      <c r="O9" s="42" t="s">
        <v>62</v>
      </c>
      <c r="P9" s="123" t="s">
        <v>8</v>
      </c>
      <c r="Q9" s="123" t="s">
        <v>9</v>
      </c>
      <c r="R9" s="123" t="s">
        <v>172</v>
      </c>
      <c r="S9" s="49" t="s">
        <v>173</v>
      </c>
      <c r="T9" s="123" t="s">
        <v>23</v>
      </c>
      <c r="U9" s="50" t="s">
        <v>21</v>
      </c>
      <c r="V9" s="49" t="s">
        <v>91</v>
      </c>
      <c r="W9" s="42" t="s">
        <v>92</v>
      </c>
      <c r="X9" s="49" t="s">
        <v>93</v>
      </c>
      <c r="Y9" s="184" t="s">
        <v>97</v>
      </c>
      <c r="Z9" s="185"/>
    </row>
    <row r="10" spans="2:26" s="4" customFormat="1" x14ac:dyDescent="0.25">
      <c r="B10" s="45"/>
      <c r="C10" s="45"/>
      <c r="D10" s="45" t="s">
        <v>70</v>
      </c>
      <c r="E10" s="45" t="s">
        <v>70</v>
      </c>
      <c r="F10" s="45" t="s">
        <v>70</v>
      </c>
      <c r="G10" s="45"/>
      <c r="H10" s="45"/>
      <c r="I10" s="183"/>
      <c r="J10" s="183"/>
      <c r="K10" s="183"/>
      <c r="L10" s="183"/>
      <c r="M10" s="188"/>
      <c r="N10" s="188"/>
      <c r="O10" s="44" t="s">
        <v>1</v>
      </c>
      <c r="P10" s="124" t="s">
        <v>2</v>
      </c>
      <c r="Q10" s="124" t="s">
        <v>3</v>
      </c>
      <c r="R10" s="124" t="s">
        <v>5</v>
      </c>
      <c r="S10" s="51" t="s">
        <v>6</v>
      </c>
      <c r="T10" s="124" t="s">
        <v>26</v>
      </c>
      <c r="U10" s="52" t="s">
        <v>27</v>
      </c>
      <c r="V10" s="51" t="s">
        <v>28</v>
      </c>
      <c r="W10" s="44" t="s">
        <v>144</v>
      </c>
      <c r="X10" s="51" t="s">
        <v>145</v>
      </c>
      <c r="Y10" s="44" t="s">
        <v>75</v>
      </c>
      <c r="Z10" s="44" t="s">
        <v>76</v>
      </c>
    </row>
    <row r="11" spans="2:26" x14ac:dyDescent="0.25">
      <c r="B11" s="5" t="s">
        <v>141</v>
      </c>
      <c r="C11" s="5"/>
      <c r="D11" s="19">
        <v>42288</v>
      </c>
      <c r="E11" s="19">
        <v>43748</v>
      </c>
      <c r="F11" s="19">
        <v>45209</v>
      </c>
      <c r="G11" s="7" t="s">
        <v>80</v>
      </c>
      <c r="H11" s="122" t="s">
        <v>147</v>
      </c>
      <c r="I11" s="113" t="s">
        <v>71</v>
      </c>
      <c r="J11" s="114">
        <v>0.5</v>
      </c>
      <c r="K11" s="113" t="s">
        <v>72</v>
      </c>
      <c r="L11" s="113" t="s">
        <v>131</v>
      </c>
      <c r="M11" s="8">
        <v>10000</v>
      </c>
      <c r="N11" s="8">
        <v>200</v>
      </c>
      <c r="O11" s="8">
        <v>10000</v>
      </c>
      <c r="P11" s="8">
        <v>9000</v>
      </c>
      <c r="Q11" s="8">
        <v>2000</v>
      </c>
      <c r="R11" s="8">
        <v>3000</v>
      </c>
      <c r="S11" s="8">
        <v>2000</v>
      </c>
      <c r="T11" s="20">
        <v>1500</v>
      </c>
      <c r="U11" s="8">
        <f>Q11+R11+S11</f>
        <v>7000</v>
      </c>
      <c r="V11" s="60">
        <f>U11/O11</f>
        <v>0.7</v>
      </c>
      <c r="W11" s="20">
        <f>Q11+R11+T11</f>
        <v>6500</v>
      </c>
      <c r="X11" s="62">
        <f>W11/O11</f>
        <v>0.65</v>
      </c>
      <c r="Y11" s="11">
        <v>100</v>
      </c>
      <c r="Z11" s="11">
        <v>50</v>
      </c>
    </row>
    <row r="12" spans="2:26" x14ac:dyDescent="0.25">
      <c r="B12" s="5" t="s">
        <v>140</v>
      </c>
      <c r="C12" s="5"/>
      <c r="D12" s="19">
        <v>43709</v>
      </c>
      <c r="E12" s="19">
        <v>45169</v>
      </c>
      <c r="F12" s="21" t="s">
        <v>74</v>
      </c>
      <c r="G12" s="7" t="s">
        <v>81</v>
      </c>
      <c r="H12" s="122" t="s">
        <v>148</v>
      </c>
      <c r="I12" s="113" t="s">
        <v>72</v>
      </c>
      <c r="J12" s="113" t="s">
        <v>136</v>
      </c>
      <c r="K12" s="113" t="s">
        <v>71</v>
      </c>
      <c r="L12" s="113" t="s">
        <v>132</v>
      </c>
      <c r="M12" s="8">
        <v>20000</v>
      </c>
      <c r="N12" s="8">
        <v>500</v>
      </c>
      <c r="O12" s="8">
        <v>20000</v>
      </c>
      <c r="P12" s="8">
        <v>12000</v>
      </c>
      <c r="Q12" s="8">
        <v>9000</v>
      </c>
      <c r="R12" s="8">
        <v>0</v>
      </c>
      <c r="S12" s="8">
        <v>9000</v>
      </c>
      <c r="T12" s="20">
        <v>3500</v>
      </c>
      <c r="U12" s="8">
        <f>Q12+R12+S12</f>
        <v>18000</v>
      </c>
      <c r="V12" s="60">
        <f>U12/O12</f>
        <v>0.9</v>
      </c>
      <c r="W12" s="20">
        <f>Q12+R12+T12</f>
        <v>12500</v>
      </c>
      <c r="X12" s="62">
        <f>W12/O12</f>
        <v>0.625</v>
      </c>
      <c r="Y12" s="11" t="s">
        <v>54</v>
      </c>
      <c r="Z12" s="11">
        <v>0</v>
      </c>
    </row>
    <row r="13" spans="2:26" x14ac:dyDescent="0.25">
      <c r="B13" s="5"/>
      <c r="C13" s="5"/>
      <c r="D13" s="19"/>
      <c r="E13" s="19"/>
      <c r="F13" s="19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0"/>
      <c r="U13" s="8"/>
      <c r="V13" s="60"/>
      <c r="W13" s="20"/>
      <c r="X13" s="62"/>
      <c r="Y13" s="11"/>
      <c r="Z13" s="11"/>
    </row>
    <row r="14" spans="2:26" s="1" customFormat="1" x14ac:dyDescent="0.25">
      <c r="B14" s="179" t="s">
        <v>17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1"/>
      <c r="M14" s="31">
        <f t="shared" ref="M14:N14" si="0">SUM(M11:M12)</f>
        <v>30000</v>
      </c>
      <c r="N14" s="31">
        <f t="shared" si="0"/>
        <v>700</v>
      </c>
      <c r="O14" s="31">
        <f t="shared" ref="O14:R14" si="1">SUM(O11:O12)</f>
        <v>30000</v>
      </c>
      <c r="P14" s="31">
        <f t="shared" si="1"/>
        <v>21000</v>
      </c>
      <c r="Q14" s="31">
        <f t="shared" si="1"/>
        <v>11000</v>
      </c>
      <c r="R14" s="31">
        <f t="shared" si="1"/>
        <v>3000</v>
      </c>
      <c r="S14" s="31">
        <f>SUM(S11:S12)</f>
        <v>11000</v>
      </c>
      <c r="T14" s="32">
        <f>SUM(T11:T12)</f>
        <v>5000</v>
      </c>
      <c r="U14" s="31">
        <f>SUM(U11:U12)</f>
        <v>25000</v>
      </c>
      <c r="V14" s="61">
        <f>U14/O14</f>
        <v>0.83333333333333337</v>
      </c>
      <c r="W14" s="32">
        <f>SUM(W11:W12)</f>
        <v>19000</v>
      </c>
      <c r="X14" s="63">
        <f>W14/O14</f>
        <v>0.6333333333333333</v>
      </c>
      <c r="Y14" s="34">
        <v>100</v>
      </c>
      <c r="Z14" s="37">
        <v>50</v>
      </c>
    </row>
    <row r="15" spans="2:26" s="1" customFormat="1" x14ac:dyDescent="0.25">
      <c r="B15" s="12" t="s">
        <v>158</v>
      </c>
      <c r="C15" s="130"/>
      <c r="D15" s="130"/>
      <c r="E15" s="130"/>
      <c r="F15" s="130"/>
      <c r="G15" s="130"/>
      <c r="H15" s="130"/>
      <c r="I15" s="130"/>
      <c r="J15" s="130"/>
      <c r="K15" s="130"/>
      <c r="L15" s="65"/>
      <c r="M15" s="65"/>
      <c r="N15" s="65"/>
      <c r="O15" s="65"/>
      <c r="P15" s="65"/>
      <c r="Q15" s="65"/>
      <c r="R15" s="65"/>
      <c r="S15" s="66"/>
      <c r="T15" s="65"/>
      <c r="U15" s="132"/>
      <c r="V15" s="132"/>
      <c r="W15" s="132"/>
      <c r="X15" s="132"/>
      <c r="Y15" s="64"/>
    </row>
    <row r="16" spans="2:26" s="1" customFormat="1" x14ac:dyDescent="0.25">
      <c r="B16" s="119" t="s">
        <v>167</v>
      </c>
      <c r="C16" s="64"/>
      <c r="D16" s="64"/>
      <c r="E16" s="64"/>
      <c r="F16" s="64"/>
      <c r="G16" s="64"/>
      <c r="H16" s="65"/>
      <c r="I16" s="65"/>
      <c r="J16" s="65"/>
      <c r="K16" s="65"/>
      <c r="L16" s="65"/>
      <c r="M16" s="65"/>
      <c r="N16" s="65"/>
      <c r="O16" s="65"/>
      <c r="P16" s="66"/>
      <c r="Q16" s="65"/>
      <c r="R16" s="67"/>
      <c r="S16" s="68"/>
      <c r="T16" s="69"/>
      <c r="U16" s="64"/>
      <c r="V16" s="64"/>
    </row>
    <row r="17" spans="2:22" x14ac:dyDescent="0.25">
      <c r="B17" s="13" t="s">
        <v>164</v>
      </c>
      <c r="V17" s="4"/>
    </row>
    <row r="18" spans="2:22" x14ac:dyDescent="0.25">
      <c r="B18" s="176" t="s">
        <v>165</v>
      </c>
      <c r="V18" s="4"/>
    </row>
    <row r="19" spans="2:22" x14ac:dyDescent="0.25">
      <c r="B19" s="120" t="s">
        <v>78</v>
      </c>
      <c r="V19" s="4"/>
    </row>
    <row r="20" spans="2:22" x14ac:dyDescent="0.25">
      <c r="B20" s="120" t="s">
        <v>79</v>
      </c>
      <c r="V20" s="4"/>
    </row>
    <row r="21" spans="2:22" x14ac:dyDescent="0.25">
      <c r="B21" s="120" t="s">
        <v>171</v>
      </c>
      <c r="V21" s="4"/>
    </row>
    <row r="22" spans="2:22" x14ac:dyDescent="0.25">
      <c r="B22" s="12" t="s">
        <v>174</v>
      </c>
    </row>
    <row r="23" spans="2:22" x14ac:dyDescent="0.25">
      <c r="B23" s="12" t="s">
        <v>213</v>
      </c>
      <c r="P23" s="108"/>
      <c r="V23" s="4"/>
    </row>
    <row r="25" spans="2:22" s="1" customFormat="1" ht="17" x14ac:dyDescent="0.25">
      <c r="B25" s="36" t="s">
        <v>82</v>
      </c>
      <c r="N25" s="3"/>
      <c r="O25" s="3" t="s">
        <v>67</v>
      </c>
      <c r="V25" s="12"/>
    </row>
    <row r="26" spans="2:22" s="22" customFormat="1" x14ac:dyDescent="0.25">
      <c r="B26" s="53" t="s">
        <v>7</v>
      </c>
      <c r="C26" s="53" t="s">
        <v>175</v>
      </c>
      <c r="D26" s="54" t="s">
        <v>18</v>
      </c>
      <c r="E26" s="55" t="s">
        <v>19</v>
      </c>
      <c r="F26" s="55" t="s">
        <v>20</v>
      </c>
      <c r="G26" s="56"/>
      <c r="H26" s="56"/>
      <c r="I26" s="56"/>
      <c r="J26" s="56"/>
      <c r="K26" s="56"/>
      <c r="L26" s="56"/>
      <c r="M26" s="56"/>
      <c r="N26" s="56"/>
      <c r="O26" s="57"/>
    </row>
    <row r="27" spans="2:22" s="24" customFormat="1" x14ac:dyDescent="0.25">
      <c r="B27" s="118" t="s">
        <v>141</v>
      </c>
      <c r="C27" s="118"/>
      <c r="D27" s="23" t="s">
        <v>10</v>
      </c>
      <c r="E27" s="8">
        <v>1000</v>
      </c>
      <c r="F27" s="141" t="s">
        <v>211</v>
      </c>
      <c r="G27" s="177"/>
      <c r="H27" s="177"/>
      <c r="I27" s="177"/>
      <c r="J27" s="177"/>
      <c r="K27" s="177"/>
      <c r="L27" s="177"/>
      <c r="M27" s="177"/>
      <c r="N27" s="177"/>
      <c r="O27" s="178"/>
    </row>
    <row r="28" spans="2:22" s="24" customFormat="1" x14ac:dyDescent="0.25">
      <c r="B28" s="25"/>
      <c r="C28" s="25"/>
      <c r="D28" s="23" t="s">
        <v>11</v>
      </c>
      <c r="E28" s="8">
        <v>500</v>
      </c>
      <c r="F28" s="141" t="s">
        <v>214</v>
      </c>
      <c r="G28" s="177"/>
      <c r="H28" s="177"/>
      <c r="I28" s="177"/>
      <c r="J28" s="177"/>
      <c r="K28" s="177"/>
      <c r="L28" s="177"/>
      <c r="M28" s="177"/>
      <c r="N28" s="177"/>
      <c r="O28" s="178"/>
    </row>
    <row r="29" spans="2:22" s="24" customFormat="1" x14ac:dyDescent="0.25">
      <c r="B29" s="25"/>
      <c r="C29" s="25"/>
      <c r="D29" s="102" t="s">
        <v>23</v>
      </c>
      <c r="E29" s="103">
        <f>SUM(E27:E28)</f>
        <v>1500</v>
      </c>
      <c r="F29" s="141"/>
      <c r="G29" s="177"/>
      <c r="H29" s="177"/>
      <c r="I29" s="177"/>
      <c r="J29" s="177"/>
      <c r="K29" s="177"/>
      <c r="L29" s="177"/>
      <c r="M29" s="177"/>
      <c r="N29" s="177"/>
      <c r="O29" s="178"/>
    </row>
    <row r="30" spans="2:22" s="24" customFormat="1" x14ac:dyDescent="0.25">
      <c r="B30" s="25"/>
      <c r="C30" s="25"/>
      <c r="D30" s="23" t="s">
        <v>12</v>
      </c>
      <c r="E30" s="8">
        <v>500</v>
      </c>
      <c r="F30" s="141" t="s">
        <v>212</v>
      </c>
      <c r="G30" s="177"/>
      <c r="H30" s="177"/>
      <c r="I30" s="177"/>
      <c r="J30" s="177"/>
      <c r="K30" s="177"/>
      <c r="L30" s="177"/>
      <c r="M30" s="177"/>
      <c r="N30" s="177"/>
      <c r="O30" s="178"/>
    </row>
    <row r="31" spans="2:22" s="24" customFormat="1" x14ac:dyDescent="0.25">
      <c r="B31" s="25"/>
      <c r="C31" s="25"/>
      <c r="D31" s="102" t="s">
        <v>22</v>
      </c>
      <c r="E31" s="103">
        <f>SUM(E30)</f>
        <v>500</v>
      </c>
      <c r="F31" s="141"/>
      <c r="G31" s="177"/>
      <c r="H31" s="177"/>
      <c r="I31" s="177"/>
      <c r="J31" s="177"/>
      <c r="K31" s="177"/>
      <c r="L31" s="177"/>
      <c r="M31" s="177"/>
      <c r="N31" s="177"/>
      <c r="O31" s="178"/>
    </row>
    <row r="32" spans="2:22" s="24" customFormat="1" x14ac:dyDescent="0.25">
      <c r="B32" s="26"/>
      <c r="C32" s="26"/>
      <c r="D32" s="104" t="s">
        <v>24</v>
      </c>
      <c r="E32" s="105">
        <f>SUM(E31,E29)</f>
        <v>2000</v>
      </c>
      <c r="F32" s="141" t="s">
        <v>68</v>
      </c>
      <c r="G32" s="177"/>
      <c r="H32" s="177"/>
      <c r="I32" s="177"/>
      <c r="J32" s="177"/>
      <c r="K32" s="177"/>
      <c r="L32" s="177"/>
      <c r="M32" s="177"/>
      <c r="N32" s="177"/>
      <c r="O32" s="178"/>
    </row>
    <row r="33" spans="2:22" s="24" customFormat="1" x14ac:dyDescent="0.25">
      <c r="B33" s="118" t="s">
        <v>140</v>
      </c>
      <c r="C33" s="118"/>
      <c r="D33" s="23" t="s">
        <v>13</v>
      </c>
      <c r="E33" s="8">
        <v>3000</v>
      </c>
      <c r="F33" s="141" t="s">
        <v>215</v>
      </c>
      <c r="G33" s="177"/>
      <c r="H33" s="177"/>
      <c r="I33" s="177"/>
      <c r="J33" s="177"/>
      <c r="K33" s="177"/>
      <c r="L33" s="177"/>
      <c r="M33" s="177"/>
      <c r="N33" s="177"/>
      <c r="O33" s="178"/>
    </row>
    <row r="34" spans="2:22" s="24" customFormat="1" x14ac:dyDescent="0.25">
      <c r="B34" s="25"/>
      <c r="C34" s="25"/>
      <c r="D34" s="23" t="s">
        <v>14</v>
      </c>
      <c r="E34" s="8">
        <v>500</v>
      </c>
      <c r="F34" s="141" t="s">
        <v>216</v>
      </c>
      <c r="G34" s="177"/>
      <c r="H34" s="177"/>
      <c r="I34" s="177"/>
      <c r="J34" s="177"/>
      <c r="K34" s="177"/>
      <c r="L34" s="177"/>
      <c r="M34" s="177"/>
      <c r="N34" s="177"/>
      <c r="O34" s="178"/>
    </row>
    <row r="35" spans="2:22" s="24" customFormat="1" x14ac:dyDescent="0.25">
      <c r="B35" s="25"/>
      <c r="C35" s="25"/>
      <c r="D35" s="102" t="s">
        <v>23</v>
      </c>
      <c r="E35" s="103">
        <f>SUM(E33:E34)</f>
        <v>3500</v>
      </c>
      <c r="F35" s="141"/>
      <c r="G35" s="177"/>
      <c r="H35" s="177"/>
      <c r="I35" s="177"/>
      <c r="J35" s="177"/>
      <c r="K35" s="177"/>
      <c r="L35" s="177"/>
      <c r="M35" s="177"/>
      <c r="N35" s="177"/>
      <c r="O35" s="178"/>
    </row>
    <row r="36" spans="2:22" s="24" customFormat="1" x14ac:dyDescent="0.25">
      <c r="B36" s="25"/>
      <c r="C36" s="25"/>
      <c r="D36" s="23" t="s">
        <v>15</v>
      </c>
      <c r="E36" s="8">
        <v>500</v>
      </c>
      <c r="F36" s="141" t="s">
        <v>212</v>
      </c>
      <c r="G36" s="177"/>
      <c r="H36" s="177"/>
      <c r="I36" s="177"/>
      <c r="J36" s="177"/>
      <c r="K36" s="177"/>
      <c r="L36" s="177"/>
      <c r="M36" s="177"/>
      <c r="N36" s="177"/>
      <c r="O36" s="178"/>
    </row>
    <row r="37" spans="2:22" s="24" customFormat="1" x14ac:dyDescent="0.25">
      <c r="B37" s="25"/>
      <c r="C37" s="25"/>
      <c r="D37" s="23" t="s">
        <v>16</v>
      </c>
      <c r="E37" s="8">
        <v>5000</v>
      </c>
      <c r="F37" s="141" t="s">
        <v>146</v>
      </c>
      <c r="G37" s="177"/>
      <c r="H37" s="177"/>
      <c r="I37" s="177"/>
      <c r="J37" s="177"/>
      <c r="K37" s="177"/>
      <c r="L37" s="177"/>
      <c r="M37" s="177"/>
      <c r="N37" s="177"/>
      <c r="O37" s="178"/>
    </row>
    <row r="38" spans="2:22" s="24" customFormat="1" x14ac:dyDescent="0.25">
      <c r="B38" s="25"/>
      <c r="C38" s="25"/>
      <c r="D38" s="102" t="s">
        <v>22</v>
      </c>
      <c r="E38" s="103">
        <f>SUM(E36:E37)</f>
        <v>5500</v>
      </c>
      <c r="F38" s="141"/>
      <c r="G38" s="177"/>
      <c r="H38" s="177"/>
      <c r="I38" s="177"/>
      <c r="J38" s="177"/>
      <c r="K38" s="177"/>
      <c r="L38" s="177"/>
      <c r="M38" s="177"/>
      <c r="N38" s="177"/>
      <c r="O38" s="178"/>
    </row>
    <row r="39" spans="2:22" s="24" customFormat="1" x14ac:dyDescent="0.25">
      <c r="B39" s="26"/>
      <c r="C39" s="26"/>
      <c r="D39" s="104" t="s">
        <v>25</v>
      </c>
      <c r="E39" s="105">
        <f>SUM(E38,E35)</f>
        <v>9000</v>
      </c>
      <c r="F39" s="141"/>
      <c r="G39" s="177"/>
      <c r="H39" s="177"/>
      <c r="I39" s="177"/>
      <c r="J39" s="177"/>
      <c r="K39" s="177"/>
      <c r="L39" s="177"/>
      <c r="M39" s="177"/>
      <c r="N39" s="177"/>
      <c r="O39" s="178"/>
    </row>
    <row r="40" spans="2:22" s="24" customFormat="1" x14ac:dyDescent="0.25">
      <c r="B40" s="12" t="s">
        <v>158</v>
      </c>
      <c r="C40" s="14"/>
      <c r="D40" s="134"/>
      <c r="E40" s="134"/>
      <c r="F40" s="134"/>
      <c r="G40" s="135"/>
      <c r="H40" s="135"/>
      <c r="I40" s="135"/>
      <c r="J40" s="135"/>
      <c r="K40" s="135"/>
      <c r="L40" s="135"/>
      <c r="M40" s="135"/>
      <c r="N40" s="135"/>
      <c r="O40" s="135"/>
    </row>
    <row r="41" spans="2:22" s="24" customFormat="1" x14ac:dyDescent="0.25">
      <c r="C41" s="27"/>
    </row>
    <row r="42" spans="2:22" ht="17" x14ac:dyDescent="0.25">
      <c r="B42" s="36" t="s">
        <v>83</v>
      </c>
      <c r="L42" s="3" t="s">
        <v>64</v>
      </c>
      <c r="N42" s="3"/>
      <c r="V42" s="24"/>
    </row>
    <row r="43" spans="2:22" s="22" customFormat="1" x14ac:dyDescent="0.25">
      <c r="B43" s="53" t="s">
        <v>69</v>
      </c>
      <c r="C43" s="53" t="s">
        <v>32</v>
      </c>
      <c r="D43" s="53" t="s">
        <v>33</v>
      </c>
      <c r="E43" s="53" t="s">
        <v>34</v>
      </c>
      <c r="F43" s="53" t="s">
        <v>35</v>
      </c>
      <c r="G43" s="53" t="s">
        <v>36</v>
      </c>
      <c r="H43" s="53" t="s">
        <v>37</v>
      </c>
      <c r="I43" s="53" t="s">
        <v>38</v>
      </c>
      <c r="J43" s="53" t="s">
        <v>4</v>
      </c>
      <c r="K43" s="53" t="s">
        <v>39</v>
      </c>
      <c r="L43" s="58" t="s">
        <v>40</v>
      </c>
      <c r="T43" s="24"/>
    </row>
    <row r="44" spans="2:22" s="22" customFormat="1" x14ac:dyDescent="0.25">
      <c r="B44" s="59"/>
      <c r="C44" s="59" t="s">
        <v>1</v>
      </c>
      <c r="D44" s="59"/>
      <c r="E44" s="59"/>
      <c r="F44" s="59"/>
      <c r="G44" s="59" t="s">
        <v>2</v>
      </c>
      <c r="H44" s="59" t="s">
        <v>3</v>
      </c>
      <c r="I44" s="59" t="s">
        <v>5</v>
      </c>
      <c r="J44" s="59" t="s">
        <v>29</v>
      </c>
      <c r="K44" s="59" t="s">
        <v>30</v>
      </c>
      <c r="L44" s="59" t="s">
        <v>31</v>
      </c>
      <c r="T44" s="24"/>
    </row>
    <row r="45" spans="2:22" s="22" customFormat="1" x14ac:dyDescent="0.25">
      <c r="B45" s="189" t="s">
        <v>210</v>
      </c>
      <c r="C45" s="8">
        <v>15000</v>
      </c>
      <c r="D45" s="8">
        <v>10000</v>
      </c>
      <c r="E45" s="8">
        <v>20000</v>
      </c>
      <c r="F45" s="8">
        <v>-500</v>
      </c>
      <c r="G45" s="8">
        <v>44500</v>
      </c>
      <c r="H45" s="8">
        <v>2000</v>
      </c>
      <c r="I45" s="8">
        <f>SUM(G45:H45)</f>
        <v>46500</v>
      </c>
      <c r="J45" s="62">
        <f>G45/C45</f>
        <v>2.9666666666666668</v>
      </c>
      <c r="K45" s="10">
        <f>H45/G45</f>
        <v>4.49438202247191E-2</v>
      </c>
      <c r="L45" s="10">
        <f>G45/I45</f>
        <v>0.956989247311828</v>
      </c>
      <c r="T45" s="24"/>
    </row>
    <row r="46" spans="2:22" s="22" customFormat="1" x14ac:dyDescent="0.25">
      <c r="B46" s="189" t="s">
        <v>209</v>
      </c>
      <c r="C46" s="8">
        <v>15000</v>
      </c>
      <c r="D46" s="8">
        <v>10000</v>
      </c>
      <c r="E46" s="8">
        <v>20000</v>
      </c>
      <c r="F46" s="8">
        <v>-500</v>
      </c>
      <c r="G46" s="8">
        <v>44500</v>
      </c>
      <c r="H46" s="8">
        <v>2000</v>
      </c>
      <c r="I46" s="8">
        <f>SUM(G46:H46)</f>
        <v>46500</v>
      </c>
      <c r="J46" s="62">
        <f>G46/C46</f>
        <v>2.9666666666666668</v>
      </c>
      <c r="K46" s="10">
        <f>H46/G46</f>
        <v>4.49438202247191E-2</v>
      </c>
      <c r="L46" s="10">
        <f>G46/I46</f>
        <v>0.956989247311828</v>
      </c>
      <c r="T46" s="24"/>
    </row>
    <row r="47" spans="2:22" s="22" customFormat="1" x14ac:dyDescent="0.25">
      <c r="B47" s="189" t="s">
        <v>151</v>
      </c>
      <c r="C47" s="8">
        <v>15000</v>
      </c>
      <c r="D47" s="8">
        <v>10000</v>
      </c>
      <c r="E47" s="8">
        <v>20000</v>
      </c>
      <c r="F47" s="8">
        <v>-500</v>
      </c>
      <c r="G47" s="8">
        <v>44500</v>
      </c>
      <c r="H47" s="8">
        <v>2000</v>
      </c>
      <c r="I47" s="8">
        <f>SUM(G47:H47)</f>
        <v>46500</v>
      </c>
      <c r="J47" s="62">
        <f>G47/C47</f>
        <v>2.9666666666666668</v>
      </c>
      <c r="K47" s="10">
        <f>H47/G47</f>
        <v>4.49438202247191E-2</v>
      </c>
      <c r="L47" s="10">
        <f>G47/I47</f>
        <v>0.956989247311828</v>
      </c>
      <c r="T47" s="24"/>
    </row>
    <row r="48" spans="2:22" s="22" customFormat="1" x14ac:dyDescent="0.25">
      <c r="B48" s="189" t="s">
        <v>150</v>
      </c>
      <c r="C48" s="8">
        <v>15000</v>
      </c>
      <c r="D48" s="8">
        <v>10000</v>
      </c>
      <c r="E48" s="8">
        <v>20000</v>
      </c>
      <c r="F48" s="8">
        <v>-500</v>
      </c>
      <c r="G48" s="8">
        <v>44500</v>
      </c>
      <c r="H48" s="8">
        <v>2000</v>
      </c>
      <c r="I48" s="8">
        <f>SUM(G48:H48)</f>
        <v>46500</v>
      </c>
      <c r="J48" s="62">
        <f>G48/C48</f>
        <v>2.9666666666666668</v>
      </c>
      <c r="K48" s="10">
        <f>H48/G48</f>
        <v>4.49438202247191E-2</v>
      </c>
      <c r="L48" s="10">
        <f>G48/I48</f>
        <v>0.956989247311828</v>
      </c>
      <c r="T48" s="24"/>
    </row>
    <row r="49" spans="2:22" x14ac:dyDescent="0.25">
      <c r="B49" s="35"/>
      <c r="C49" s="24"/>
      <c r="D49" s="24"/>
      <c r="E49" s="24"/>
      <c r="F49" s="24"/>
      <c r="G49" s="24"/>
      <c r="H49" s="24"/>
      <c r="I49" s="24"/>
      <c r="J49" s="24"/>
      <c r="K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V50" s="22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V51" s="22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V52" s="22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V53" s="22"/>
    </row>
    <row r="54" spans="2:22" x14ac:dyDescent="0.25">
      <c r="M54" s="22"/>
      <c r="V54" s="22"/>
    </row>
    <row r="55" spans="2:22" x14ac:dyDescent="0.25">
      <c r="V55" s="22"/>
    </row>
  </sheetData>
  <mergeCells count="10">
    <mergeCell ref="C4:D4"/>
    <mergeCell ref="C5:D5"/>
    <mergeCell ref="B14:L14"/>
    <mergeCell ref="Y9:Z9"/>
    <mergeCell ref="L9:L10"/>
    <mergeCell ref="J9:J10"/>
    <mergeCell ref="I9:I10"/>
    <mergeCell ref="K9:K10"/>
    <mergeCell ref="M9:M10"/>
    <mergeCell ref="N9:N10"/>
  </mergeCells>
  <phoneticPr fontId="3" type="noConversion"/>
  <pageMargins left="0.25" right="0.25" top="0.75" bottom="0.75" header="0.3" footer="0.3"/>
  <pageSetup paperSize="9" scale="41" orientation="landscape" r:id="rId1"/>
  <headerFooter alignWithMargins="0"/>
  <ignoredErrors>
    <ignoredError sqref="V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3B6E7-01CB-4932-A49A-54719C0A834E}">
  <sheetPr>
    <pageSetUpPr fitToPage="1"/>
  </sheetPr>
  <dimension ref="B1:L21"/>
  <sheetViews>
    <sheetView showGridLines="0" view="pageBreakPreview" zoomScale="85" zoomScaleNormal="100" zoomScaleSheetLayoutView="85" workbookViewId="0">
      <selection activeCell="F17" sqref="F17"/>
    </sheetView>
  </sheetViews>
  <sheetFormatPr defaultColWidth="8" defaultRowHeight="16" x14ac:dyDescent="0.25"/>
  <cols>
    <col min="1" max="1" width="2.58203125" style="143" customWidth="1"/>
    <col min="2" max="2" width="21.75" style="143" customWidth="1"/>
    <col min="3" max="3" width="19.6640625" style="143" bestFit="1" customWidth="1"/>
    <col min="4" max="4" width="11.58203125" style="143" bestFit="1" customWidth="1"/>
    <col min="5" max="5" width="10.33203125" style="143" customWidth="1"/>
    <col min="6" max="6" width="10" style="143" customWidth="1"/>
    <col min="7" max="7" width="11" style="143" customWidth="1"/>
    <col min="8" max="8" width="12.6640625" style="143" customWidth="1"/>
    <col min="9" max="9" width="12.25" style="143" customWidth="1"/>
    <col min="10" max="10" width="17.5" style="143" customWidth="1"/>
    <col min="11" max="11" width="14.33203125" style="143" customWidth="1"/>
    <col min="12" max="12" width="10.25" style="143" customWidth="1"/>
    <col min="13" max="13" width="8" style="143"/>
    <col min="14" max="14" width="12" style="143" customWidth="1"/>
    <col min="15" max="16384" width="8" style="143"/>
  </cols>
  <sheetData>
    <row r="1" spans="2:12" ht="17.5" x14ac:dyDescent="0.25">
      <c r="B1" s="142" t="s">
        <v>181</v>
      </c>
    </row>
    <row r="2" spans="2:12" s="2" customFormat="1" ht="15" customHeight="1" x14ac:dyDescent="0.25">
      <c r="B2" s="86"/>
      <c r="L2" s="126"/>
    </row>
    <row r="3" spans="2:12" s="2" customFormat="1" ht="15" customHeight="1" x14ac:dyDescent="0.25">
      <c r="B3" s="127" t="s">
        <v>153</v>
      </c>
      <c r="C3" s="186"/>
      <c r="D3" s="186"/>
      <c r="L3" s="126"/>
    </row>
    <row r="4" spans="2:12" s="2" customFormat="1" ht="15" customHeight="1" x14ac:dyDescent="0.25">
      <c r="B4" s="127" t="s">
        <v>154</v>
      </c>
      <c r="C4" s="186" t="s">
        <v>155</v>
      </c>
      <c r="D4" s="186"/>
      <c r="L4" s="126"/>
    </row>
    <row r="5" spans="2:12" s="2" customFormat="1" ht="15" customHeight="1" x14ac:dyDescent="0.25">
      <c r="B5" s="129" t="s">
        <v>156</v>
      </c>
      <c r="C5" s="4"/>
      <c r="D5" s="4"/>
      <c r="L5" s="126"/>
    </row>
    <row r="7" spans="2:12" ht="17" x14ac:dyDescent="0.25">
      <c r="B7" s="144" t="s">
        <v>182</v>
      </c>
    </row>
    <row r="8" spans="2:12" x14ac:dyDescent="0.25">
      <c r="B8" s="145" t="s">
        <v>183</v>
      </c>
    </row>
    <row r="9" spans="2:12" ht="16.5" thickBot="1" x14ac:dyDescent="0.3">
      <c r="J9" s="146"/>
      <c r="K9" s="146" t="s">
        <v>184</v>
      </c>
    </row>
    <row r="10" spans="2:12" s="152" customFormat="1" ht="45" customHeight="1" x14ac:dyDescent="0.25">
      <c r="B10" s="147" t="s">
        <v>185</v>
      </c>
      <c r="C10" s="148" t="s">
        <v>186</v>
      </c>
      <c r="D10" s="149" t="s">
        <v>157</v>
      </c>
      <c r="E10" s="148" t="s">
        <v>187</v>
      </c>
      <c r="F10" s="148" t="s">
        <v>188</v>
      </c>
      <c r="G10" s="148" t="s">
        <v>189</v>
      </c>
      <c r="H10" s="150" t="s">
        <v>190</v>
      </c>
      <c r="I10" s="150" t="s">
        <v>191</v>
      </c>
      <c r="J10" s="150" t="s">
        <v>192</v>
      </c>
      <c r="K10" s="151" t="s">
        <v>193</v>
      </c>
    </row>
    <row r="11" spans="2:12" ht="16.5" customHeight="1" x14ac:dyDescent="0.25">
      <c r="B11" s="153" t="s">
        <v>194</v>
      </c>
      <c r="C11" s="154"/>
      <c r="D11" s="154"/>
      <c r="E11" s="154"/>
      <c r="F11" s="154"/>
      <c r="G11" s="154"/>
      <c r="H11" s="155"/>
      <c r="I11" s="155"/>
      <c r="J11" s="155"/>
      <c r="K11" s="156"/>
    </row>
    <row r="12" spans="2:12" x14ac:dyDescent="0.25">
      <c r="B12" s="157" t="s">
        <v>195</v>
      </c>
      <c r="C12" s="154" t="s">
        <v>196</v>
      </c>
      <c r="D12" s="154"/>
      <c r="E12" s="154"/>
      <c r="F12" s="154"/>
      <c r="G12" s="154"/>
      <c r="H12" s="155"/>
      <c r="I12" s="155"/>
      <c r="J12" s="155"/>
      <c r="K12" s="156"/>
    </row>
    <row r="13" spans="2:12" x14ac:dyDescent="0.25">
      <c r="B13" s="157" t="s">
        <v>197</v>
      </c>
      <c r="C13" s="154" t="s">
        <v>198</v>
      </c>
      <c r="D13" s="154"/>
      <c r="E13" s="158">
        <v>39908</v>
      </c>
      <c r="F13" s="159">
        <v>20000</v>
      </c>
      <c r="G13" s="160" t="s">
        <v>199</v>
      </c>
      <c r="H13" s="161">
        <v>13500</v>
      </c>
      <c r="I13" s="162">
        <v>0.6</v>
      </c>
      <c r="J13" s="161">
        <v>13500</v>
      </c>
      <c r="K13" s="163">
        <v>0.6</v>
      </c>
    </row>
    <row r="14" spans="2:12" ht="16.5" thickBot="1" x14ac:dyDescent="0.3">
      <c r="B14" s="164"/>
      <c r="C14" s="165" t="s">
        <v>200</v>
      </c>
      <c r="D14" s="165"/>
      <c r="E14" s="166">
        <v>41477</v>
      </c>
      <c r="F14" s="167">
        <v>30000</v>
      </c>
      <c r="G14" s="168" t="s">
        <v>201</v>
      </c>
      <c r="H14" s="169">
        <v>6000</v>
      </c>
      <c r="I14" s="170">
        <v>0.6</v>
      </c>
      <c r="J14" s="171" t="s">
        <v>202</v>
      </c>
      <c r="K14" s="172" t="s">
        <v>202</v>
      </c>
    </row>
    <row r="15" spans="2:12" x14ac:dyDescent="0.25">
      <c r="B15" s="12" t="s">
        <v>158</v>
      </c>
    </row>
    <row r="16" spans="2:12" x14ac:dyDescent="0.25">
      <c r="B16" s="173" t="s">
        <v>203</v>
      </c>
    </row>
    <row r="17" spans="2:2" x14ac:dyDescent="0.25">
      <c r="B17" s="173" t="s">
        <v>204</v>
      </c>
    </row>
    <row r="18" spans="2:2" x14ac:dyDescent="0.25">
      <c r="B18" s="174" t="s">
        <v>205</v>
      </c>
    </row>
    <row r="19" spans="2:2" x14ac:dyDescent="0.25">
      <c r="B19" s="175" t="s">
        <v>206</v>
      </c>
    </row>
    <row r="20" spans="2:2" x14ac:dyDescent="0.25">
      <c r="B20" s="175" t="s">
        <v>207</v>
      </c>
    </row>
    <row r="21" spans="2:2" x14ac:dyDescent="0.25">
      <c r="B21" s="173" t="s">
        <v>208</v>
      </c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1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41"/>
  <sheetViews>
    <sheetView showGridLines="0" view="pageBreakPreview" zoomScale="85" zoomScaleNormal="70" zoomScaleSheetLayoutView="85" workbookViewId="0">
      <selection activeCell="G30" sqref="G30"/>
    </sheetView>
  </sheetViews>
  <sheetFormatPr defaultColWidth="8.9140625" defaultRowHeight="16.5" customHeight="1" x14ac:dyDescent="0.25"/>
  <cols>
    <col min="1" max="1" width="3.75" style="87" customWidth="1"/>
    <col min="2" max="2" width="16.4140625" style="87" customWidth="1"/>
    <col min="3" max="5" width="15.33203125" style="87" customWidth="1"/>
    <col min="6" max="6" width="19.33203125" style="87" customWidth="1"/>
    <col min="7" max="7" width="17.83203125" style="87" customWidth="1"/>
    <col min="8" max="16384" width="8.9140625" style="87"/>
  </cols>
  <sheetData>
    <row r="1" spans="2:12" ht="16.5" customHeight="1" x14ac:dyDescent="0.25">
      <c r="B1" s="99" t="s">
        <v>127</v>
      </c>
    </row>
    <row r="2" spans="2:12" s="2" customFormat="1" ht="15" customHeight="1" x14ac:dyDescent="0.25">
      <c r="B2" s="86"/>
      <c r="L2" s="126"/>
    </row>
    <row r="3" spans="2:12" s="2" customFormat="1" ht="15" customHeight="1" x14ac:dyDescent="0.25">
      <c r="B3" s="127" t="s">
        <v>153</v>
      </c>
      <c r="C3" s="186"/>
      <c r="D3" s="186"/>
      <c r="L3" s="126"/>
    </row>
    <row r="4" spans="2:12" s="2" customFormat="1" ht="15" customHeight="1" x14ac:dyDescent="0.25">
      <c r="B4" s="127" t="s">
        <v>154</v>
      </c>
      <c r="C4" s="186" t="s">
        <v>155</v>
      </c>
      <c r="D4" s="186"/>
      <c r="L4" s="126"/>
    </row>
    <row r="5" spans="2:12" s="2" customFormat="1" ht="15" customHeight="1" x14ac:dyDescent="0.25">
      <c r="B5" s="129" t="s">
        <v>156</v>
      </c>
      <c r="C5" s="4"/>
      <c r="D5" s="4"/>
      <c r="L5" s="126"/>
    </row>
    <row r="6" spans="2:12" ht="16.5" customHeight="1" x14ac:dyDescent="0.25">
      <c r="B6" s="99"/>
    </row>
    <row r="7" spans="2:12" ht="16.5" customHeight="1" x14ac:dyDescent="0.25">
      <c r="B7" s="99" t="s">
        <v>128</v>
      </c>
    </row>
    <row r="9" spans="2:12" ht="16.5" customHeight="1" x14ac:dyDescent="0.25">
      <c r="B9" s="97" t="s">
        <v>126</v>
      </c>
    </row>
    <row r="10" spans="2:12" ht="16.5" customHeight="1" x14ac:dyDescent="0.25">
      <c r="F10" s="95" t="s">
        <v>110</v>
      </c>
    </row>
    <row r="11" spans="2:12" ht="16.5" customHeight="1" x14ac:dyDescent="0.25">
      <c r="B11" s="94" t="s">
        <v>125</v>
      </c>
      <c r="C11" s="94" t="s">
        <v>124</v>
      </c>
      <c r="D11" s="94" t="s">
        <v>107</v>
      </c>
      <c r="E11" s="94" t="s">
        <v>123</v>
      </c>
      <c r="F11" s="94" t="s">
        <v>57</v>
      </c>
    </row>
    <row r="12" spans="2:12" ht="16.5" customHeight="1" x14ac:dyDescent="0.25">
      <c r="B12" s="91" t="s">
        <v>101</v>
      </c>
      <c r="C12" s="91">
        <v>50</v>
      </c>
      <c r="D12" s="93">
        <f>C12*5000</f>
        <v>250000</v>
      </c>
      <c r="E12" s="92">
        <f>C12/C$17</f>
        <v>0.5</v>
      </c>
      <c r="F12" s="91"/>
    </row>
    <row r="13" spans="2:12" ht="16.5" customHeight="1" x14ac:dyDescent="0.25">
      <c r="B13" s="91" t="s">
        <v>122</v>
      </c>
      <c r="C13" s="91">
        <v>20</v>
      </c>
      <c r="D13" s="93">
        <f>C13*5000</f>
        <v>100000</v>
      </c>
      <c r="E13" s="92">
        <f>C13/C$17</f>
        <v>0.2</v>
      </c>
      <c r="F13" s="91"/>
    </row>
    <row r="14" spans="2:12" ht="16.5" customHeight="1" x14ac:dyDescent="0.25">
      <c r="B14" s="91" t="s">
        <v>112</v>
      </c>
      <c r="C14" s="91">
        <v>20</v>
      </c>
      <c r="D14" s="93">
        <f>C14*5000</f>
        <v>100000</v>
      </c>
      <c r="E14" s="92">
        <f>C14/C$17</f>
        <v>0.2</v>
      </c>
      <c r="F14" s="91"/>
    </row>
    <row r="15" spans="2:12" ht="16.5" customHeight="1" x14ac:dyDescent="0.25">
      <c r="B15" s="91" t="s">
        <v>121</v>
      </c>
      <c r="C15" s="91">
        <v>9</v>
      </c>
      <c r="D15" s="93">
        <f>C15*5000</f>
        <v>45000</v>
      </c>
      <c r="E15" s="92">
        <f>C15/C$17</f>
        <v>0.09</v>
      </c>
      <c r="F15" s="91"/>
    </row>
    <row r="16" spans="2:12" ht="16.5" customHeight="1" x14ac:dyDescent="0.25">
      <c r="B16" s="91" t="s">
        <v>105</v>
      </c>
      <c r="C16" s="91">
        <v>1</v>
      </c>
      <c r="D16" s="93">
        <f>C16*5000</f>
        <v>5000</v>
      </c>
      <c r="E16" s="92">
        <f>C16/C$17</f>
        <v>0.01</v>
      </c>
      <c r="F16" s="91" t="s">
        <v>120</v>
      </c>
    </row>
    <row r="17" spans="2:8" ht="16.5" customHeight="1" x14ac:dyDescent="0.25">
      <c r="B17" s="88" t="s">
        <v>17</v>
      </c>
      <c r="C17" s="88">
        <f>SUM(C12:C16)</f>
        <v>100</v>
      </c>
      <c r="D17" s="90">
        <f>SUM(D12:D16)</f>
        <v>500000</v>
      </c>
      <c r="E17" s="89">
        <f>SUM(E12:E16)</f>
        <v>0.99999999999999989</v>
      </c>
      <c r="F17" s="88"/>
    </row>
    <row r="19" spans="2:8" ht="16.5" customHeight="1" x14ac:dyDescent="0.25">
      <c r="H19" s="98"/>
    </row>
    <row r="20" spans="2:8" ht="16.5" customHeight="1" x14ac:dyDescent="0.25">
      <c r="B20" s="97" t="s">
        <v>119</v>
      </c>
    </row>
    <row r="21" spans="2:8" ht="16.5" customHeight="1" x14ac:dyDescent="0.25">
      <c r="B21" s="96" t="s">
        <v>118</v>
      </c>
      <c r="C21" s="96"/>
      <c r="D21" s="96"/>
      <c r="E21" s="96"/>
      <c r="F21" s="96"/>
    </row>
    <row r="22" spans="2:8" ht="16.5" customHeight="1" x14ac:dyDescent="0.25">
      <c r="B22" s="87" t="s">
        <v>180</v>
      </c>
    </row>
    <row r="23" spans="2:8" ht="16.5" customHeight="1" x14ac:dyDescent="0.25">
      <c r="B23" s="87" t="s">
        <v>178</v>
      </c>
    </row>
    <row r="25" spans="2:8" ht="16.5" customHeight="1" x14ac:dyDescent="0.25">
      <c r="B25" s="94" t="s">
        <v>7</v>
      </c>
      <c r="C25" s="93" t="s">
        <v>176</v>
      </c>
      <c r="D25" s="136" t="s">
        <v>179</v>
      </c>
      <c r="E25" s="93"/>
      <c r="F25" s="95" t="s">
        <v>110</v>
      </c>
    </row>
    <row r="26" spans="2:8" ht="16.5" customHeight="1" x14ac:dyDescent="0.25">
      <c r="B26" s="94" t="s">
        <v>109</v>
      </c>
      <c r="C26" s="94" t="s">
        <v>108</v>
      </c>
      <c r="D26" s="94" t="s">
        <v>107</v>
      </c>
      <c r="E26" s="94" t="s">
        <v>106</v>
      </c>
      <c r="F26" s="94" t="s">
        <v>57</v>
      </c>
    </row>
    <row r="27" spans="2:8" ht="16.5" customHeight="1" x14ac:dyDescent="0.25">
      <c r="B27" s="91" t="s">
        <v>117</v>
      </c>
      <c r="C27" s="93">
        <v>52000000</v>
      </c>
      <c r="D27" s="93">
        <v>26000000</v>
      </c>
      <c r="E27" s="92">
        <f>C27/C$32</f>
        <v>0.49056603773584906</v>
      </c>
      <c r="F27" s="91"/>
    </row>
    <row r="28" spans="2:8" ht="16.5" customHeight="1" x14ac:dyDescent="0.25">
      <c r="B28" s="91" t="s">
        <v>116</v>
      </c>
      <c r="C28" s="93">
        <v>20000000</v>
      </c>
      <c r="D28" s="93">
        <v>10000000</v>
      </c>
      <c r="E28" s="92">
        <f>C28/C$32</f>
        <v>0.18867924528301888</v>
      </c>
      <c r="F28" s="91"/>
    </row>
    <row r="29" spans="2:8" ht="16.5" customHeight="1" x14ac:dyDescent="0.25">
      <c r="B29" s="91" t="s">
        <v>115</v>
      </c>
      <c r="C29" s="93">
        <v>20000000</v>
      </c>
      <c r="D29" s="93">
        <v>10000000</v>
      </c>
      <c r="E29" s="92">
        <f>C29/C$32</f>
        <v>0.18867924528301888</v>
      </c>
      <c r="F29" s="91" t="s">
        <v>114</v>
      </c>
    </row>
    <row r="30" spans="2:8" ht="16.5" customHeight="1" x14ac:dyDescent="0.25">
      <c r="B30" s="91" t="s">
        <v>113</v>
      </c>
      <c r="C30" s="93">
        <v>12000000</v>
      </c>
      <c r="D30" s="93">
        <v>6000000</v>
      </c>
      <c r="E30" s="92">
        <f>C30/C$32</f>
        <v>0.11320754716981132</v>
      </c>
      <c r="F30" s="91"/>
    </row>
    <row r="31" spans="2:8" ht="16.5" customHeight="1" x14ac:dyDescent="0.25">
      <c r="B31" s="91" t="s">
        <v>112</v>
      </c>
      <c r="C31" s="93">
        <v>2000000</v>
      </c>
      <c r="D31" s="93">
        <v>1000000</v>
      </c>
      <c r="E31" s="92">
        <f>C31/C$32</f>
        <v>1.8867924528301886E-2</v>
      </c>
      <c r="F31" s="91" t="s">
        <v>111</v>
      </c>
    </row>
    <row r="32" spans="2:8" ht="16.5" customHeight="1" x14ac:dyDescent="0.25">
      <c r="B32" s="88" t="s">
        <v>17</v>
      </c>
      <c r="C32" s="90">
        <f>SUM(C27:C31)</f>
        <v>106000000</v>
      </c>
      <c r="D32" s="90">
        <f>SUM(D27:D31)</f>
        <v>53000000</v>
      </c>
      <c r="E32" s="89">
        <f>SUM(E27:E31)</f>
        <v>1</v>
      </c>
      <c r="F32" s="88"/>
    </row>
    <row r="33" spans="2:6" ht="16.5" customHeight="1" x14ac:dyDescent="0.25">
      <c r="F33" s="96"/>
    </row>
    <row r="34" spans="2:6" ht="16.5" customHeight="1" x14ac:dyDescent="0.25">
      <c r="B34" s="94" t="s">
        <v>7</v>
      </c>
      <c r="C34" s="93" t="s">
        <v>177</v>
      </c>
      <c r="D34" s="136" t="s">
        <v>179</v>
      </c>
      <c r="E34" s="93"/>
      <c r="F34" s="95" t="s">
        <v>110</v>
      </c>
    </row>
    <row r="35" spans="2:6" ht="16.5" customHeight="1" x14ac:dyDescent="0.25">
      <c r="B35" s="94" t="s">
        <v>109</v>
      </c>
      <c r="C35" s="94" t="s">
        <v>108</v>
      </c>
      <c r="D35" s="94" t="s">
        <v>107</v>
      </c>
      <c r="E35" s="94" t="s">
        <v>106</v>
      </c>
      <c r="F35" s="94" t="s">
        <v>57</v>
      </c>
    </row>
    <row r="36" spans="2:6" ht="16.5" customHeight="1" x14ac:dyDescent="0.25">
      <c r="B36" s="91" t="s">
        <v>105</v>
      </c>
      <c r="C36" s="93">
        <v>64000000</v>
      </c>
      <c r="D36" s="93">
        <v>32000000</v>
      </c>
      <c r="E36" s="92">
        <f>C36/C$41</f>
        <v>0.64</v>
      </c>
      <c r="F36" s="91"/>
    </row>
    <row r="37" spans="2:6" ht="16.5" customHeight="1" x14ac:dyDescent="0.25">
      <c r="B37" s="91" t="s">
        <v>104</v>
      </c>
      <c r="C37" s="93">
        <v>20000000</v>
      </c>
      <c r="D37" s="93">
        <v>10000000</v>
      </c>
      <c r="E37" s="92">
        <f>C37/C$41</f>
        <v>0.2</v>
      </c>
      <c r="F37" s="91"/>
    </row>
    <row r="38" spans="2:6" ht="16.5" customHeight="1" x14ac:dyDescent="0.25">
      <c r="B38" s="91" t="s">
        <v>103</v>
      </c>
      <c r="C38" s="93">
        <v>10000000</v>
      </c>
      <c r="D38" s="93">
        <v>5000000</v>
      </c>
      <c r="E38" s="92">
        <f>C38/C$41</f>
        <v>0.1</v>
      </c>
      <c r="F38" s="91"/>
    </row>
    <row r="39" spans="2:6" ht="16.5" customHeight="1" x14ac:dyDescent="0.25">
      <c r="B39" s="91" t="s">
        <v>102</v>
      </c>
      <c r="C39" s="93">
        <v>4000000</v>
      </c>
      <c r="D39" s="93">
        <v>2000000</v>
      </c>
      <c r="E39" s="92">
        <f>C39/C$41</f>
        <v>0.04</v>
      </c>
      <c r="F39" s="91" t="s">
        <v>100</v>
      </c>
    </row>
    <row r="40" spans="2:6" ht="16.5" customHeight="1" x14ac:dyDescent="0.25">
      <c r="B40" s="91" t="s">
        <v>101</v>
      </c>
      <c r="C40" s="93">
        <v>2000000</v>
      </c>
      <c r="D40" s="93">
        <v>1000000</v>
      </c>
      <c r="E40" s="92">
        <f>C40/C$41</f>
        <v>0.02</v>
      </c>
      <c r="F40" s="91" t="s">
        <v>100</v>
      </c>
    </row>
    <row r="41" spans="2:6" ht="16.5" customHeight="1" x14ac:dyDescent="0.25">
      <c r="B41" s="88" t="s">
        <v>17</v>
      </c>
      <c r="C41" s="90">
        <f>SUM(C36:C40)</f>
        <v>100000000</v>
      </c>
      <c r="D41" s="90">
        <f>SUM(D36:D40)</f>
        <v>50000000</v>
      </c>
      <c r="E41" s="89">
        <f>SUM(E36:E40)</f>
        <v>1</v>
      </c>
      <c r="F41" s="88"/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1. 청산완료 조합 총괄(전체)</vt:lpstr>
      <vt:lpstr>2. 운용중인 조합 총괄</vt:lpstr>
      <vt:lpstr>2-1. 운용중 모태자조합 정보</vt:lpstr>
      <vt:lpstr>3. 주주 및 출자자 명부</vt:lpstr>
      <vt:lpstr>'2-1. 운용중 모태자조합 정보'!Print_Area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조용현</cp:lastModifiedBy>
  <cp:lastPrinted>2025-07-09T03:50:39Z</cp:lastPrinted>
  <dcterms:created xsi:type="dcterms:W3CDTF">2005-09-13T06:55:37Z</dcterms:created>
  <dcterms:modified xsi:type="dcterms:W3CDTF">2026-05-28T04:40:38Z</dcterms:modified>
</cp:coreProperties>
</file>